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Energy\"/>
    </mc:Choice>
  </mc:AlternateContent>
  <xr:revisionPtr revIDLastSave="0" documentId="13_ncr:1_{5A144C05-34FA-4A99-8C12-8BE296A22E38}" xr6:coauthVersionLast="47" xr6:coauthVersionMax="47" xr10:uidLastSave="{00000000-0000-0000-0000-000000000000}"/>
  <workbookProtection workbookAlgorithmName="SHA-512" workbookHashValue="fGhSAN56XWu3i+Sey/MPpxf9H5j5AxBFGY6UFm+HuAftSNpEK/UDCukGq/2PGp1Sv1Na/hRERETKGiuCdMWWZQ==" workbookSaltValue="1JNrS0j4CQLYdIRk+h4rag==" workbookSpinCount="100000" lockStructure="1"/>
  <bookViews>
    <workbookView xWindow="28680" yWindow="-120" windowWidth="29040" windowHeight="1599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'DC33'!$A$1:$AA$43</definedName>
    <definedName name="_xlnm.Print_Area" localSheetId="11">'DC34'!$A$1:$AA$43</definedName>
    <definedName name="_xlnm.Print_Area" localSheetId="16">'DC35'!$A$1:$AA$43</definedName>
    <definedName name="_xlnm.Print_Area" localSheetId="22">'DC36'!$A$1:$AA$43</definedName>
    <definedName name="_xlnm.Print_Area" localSheetId="27">'DC47'!$A$1:$AA$43</definedName>
    <definedName name="_xlnm.Print_Area" localSheetId="1">'LIM331'!$A$1:$AA$43</definedName>
    <definedName name="_xlnm.Print_Area" localSheetId="2">'LIM332'!$A$1:$AA$43</definedName>
    <definedName name="_xlnm.Print_Area" localSheetId="3">'LIM333'!$A$1:$AA$43</definedName>
    <definedName name="_xlnm.Print_Area" localSheetId="4">'LIM334'!$A$1:$AA$43</definedName>
    <definedName name="_xlnm.Print_Area" localSheetId="5">'LIM335'!$A$1:$AA$43</definedName>
    <definedName name="_xlnm.Print_Area" localSheetId="7">'LIM341'!$A$1:$AA$43</definedName>
    <definedName name="_xlnm.Print_Area" localSheetId="8">'LIM343'!$A$1:$AA$43</definedName>
    <definedName name="_xlnm.Print_Area" localSheetId="9">'LIM344'!$A$1:$AA$43</definedName>
    <definedName name="_xlnm.Print_Area" localSheetId="10">'LIM345'!$A$1:$AA$43</definedName>
    <definedName name="_xlnm.Print_Area" localSheetId="12">'LIM351'!$A$1:$AA$43</definedName>
    <definedName name="_xlnm.Print_Area" localSheetId="13">'LIM353'!$A$1:$AA$43</definedName>
    <definedName name="_xlnm.Print_Area" localSheetId="14">'LIM354'!$A$1:$AA$43</definedName>
    <definedName name="_xlnm.Print_Area" localSheetId="15">'LIM355'!$A$1:$AA$43</definedName>
    <definedName name="_xlnm.Print_Area" localSheetId="17">'LIM361'!$A$1:$AA$43</definedName>
    <definedName name="_xlnm.Print_Area" localSheetId="18">'LIM362'!$A$1:$AA$43</definedName>
    <definedName name="_xlnm.Print_Area" localSheetId="19">'LIM366'!$A$1:$AA$43</definedName>
    <definedName name="_xlnm.Print_Area" localSheetId="20">'LIM367'!$A$1:$AA$43</definedName>
    <definedName name="_xlnm.Print_Area" localSheetId="21">'LIM368'!$A$1:$AA$43</definedName>
    <definedName name="_xlnm.Print_Area" localSheetId="23">'LIM471'!$A$1:$AA$43</definedName>
    <definedName name="_xlnm.Print_Area" localSheetId="24">'LIM472'!$A$1:$AA$43</definedName>
    <definedName name="_xlnm.Print_Area" localSheetId="25">'LIM473'!$A$1:$AA$43</definedName>
    <definedName name="_xlnm.Print_Area" localSheetId="26">'LIM476'!$A$1:$AA$43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Y39" i="5"/>
  <c r="Z39" i="7"/>
  <c r="Z39" i="8"/>
  <c r="Z39" i="9"/>
  <c r="Y39" i="9"/>
  <c r="Z39" i="10"/>
  <c r="Z39" i="11"/>
  <c r="Z39" i="12"/>
  <c r="Z39" i="13"/>
  <c r="Y39" i="13"/>
  <c r="Z39" i="15"/>
  <c r="Z39" i="16"/>
  <c r="Z39" i="17"/>
  <c r="Y39" i="17"/>
  <c r="Z39" i="18"/>
  <c r="Z39" i="19"/>
  <c r="Z39" i="20"/>
  <c r="Z39" i="21"/>
  <c r="Y39" i="21"/>
  <c r="Z39" i="22"/>
  <c r="Z39" i="23"/>
  <c r="Y39" i="23"/>
  <c r="Z39" i="24"/>
  <c r="Z39" i="25"/>
  <c r="Z39" i="26"/>
  <c r="Z39" i="27"/>
  <c r="Z39" i="1"/>
  <c r="Y39" i="1"/>
  <c r="W39" i="2"/>
  <c r="Y39" i="2" s="1"/>
  <c r="J39" i="2"/>
  <c r="W39" i="3"/>
  <c r="Y39" i="3" s="1"/>
  <c r="J39" i="3"/>
  <c r="W39" i="4"/>
  <c r="Y39" i="4" s="1"/>
  <c r="J39" i="4"/>
  <c r="W39" i="5"/>
  <c r="J39" i="5"/>
  <c r="W39" i="6"/>
  <c r="Y39" i="6" s="1"/>
  <c r="Z39" i="6" s="1"/>
  <c r="J39" i="6"/>
  <c r="W39" i="7"/>
  <c r="Y39" i="7" s="1"/>
  <c r="J39" i="7"/>
  <c r="W39" i="8"/>
  <c r="Y39" i="8" s="1"/>
  <c r="J39" i="8"/>
  <c r="W39" i="9"/>
  <c r="J39" i="9"/>
  <c r="W39" i="10"/>
  <c r="Y39" i="10" s="1"/>
  <c r="J39" i="10"/>
  <c r="W39" i="11"/>
  <c r="Y39" i="11" s="1"/>
  <c r="J39" i="11"/>
  <c r="W39" i="12"/>
  <c r="Y39" i="12" s="1"/>
  <c r="J39" i="12"/>
  <c r="W39" i="13"/>
  <c r="J39" i="13"/>
  <c r="W39" i="14"/>
  <c r="Y39" i="14" s="1"/>
  <c r="Z39" i="14" s="1"/>
  <c r="J39" i="14"/>
  <c r="W39" i="15"/>
  <c r="Y39" i="15" s="1"/>
  <c r="J39" i="15"/>
  <c r="W39" i="16"/>
  <c r="Y39" i="16" s="1"/>
  <c r="J39" i="16"/>
  <c r="W39" i="17"/>
  <c r="J39" i="17"/>
  <c r="W39" i="18"/>
  <c r="Y39" i="18" s="1"/>
  <c r="J39" i="18"/>
  <c r="W39" i="19"/>
  <c r="Y39" i="19" s="1"/>
  <c r="J39" i="19"/>
  <c r="W39" i="20"/>
  <c r="Y39" i="20" s="1"/>
  <c r="J39" i="20"/>
  <c r="W39" i="21"/>
  <c r="J39" i="21"/>
  <c r="W39" i="22"/>
  <c r="Y39" i="22" s="1"/>
  <c r="J39" i="22"/>
  <c r="W39" i="23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Z39" i="28" s="1"/>
  <c r="J39" i="28"/>
  <c r="W39" i="1"/>
  <c r="J39" i="1"/>
  <c r="N38" i="5"/>
  <c r="F38" i="6"/>
  <c r="F40" i="6" s="1"/>
  <c r="Y38" i="10"/>
  <c r="Y40" i="10" s="1"/>
  <c r="T38" i="11"/>
  <c r="J38" i="11"/>
  <c r="L38" i="12"/>
  <c r="D38" i="13"/>
  <c r="D40" i="13" s="1"/>
  <c r="U38" i="15"/>
  <c r="N38" i="17"/>
  <c r="W38" i="18"/>
  <c r="G38" i="20"/>
  <c r="G40" i="20" s="1"/>
  <c r="H39" i="20" s="1"/>
  <c r="H40" i="20" s="1"/>
  <c r="I39" i="20" s="1"/>
  <c r="I40" i="20" s="1"/>
  <c r="I38" i="22"/>
  <c r="R38" i="23"/>
  <c r="R38" i="25"/>
  <c r="AA38" i="26"/>
  <c r="AA40" i="26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C38" i="27" s="1"/>
  <c r="C40" i="27" s="1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K38" i="28" s="1"/>
  <c r="J36" i="28"/>
  <c r="I36" i="28"/>
  <c r="H36" i="28"/>
  <c r="G36" i="28"/>
  <c r="F36" i="28"/>
  <c r="E36" i="28"/>
  <c r="D36" i="28"/>
  <c r="C36" i="2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V38" i="4" s="1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F38" i="4" s="1"/>
  <c r="F40" i="4" s="1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AA38" i="13" s="1"/>
  <c r="AA40" i="13" s="1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W38" i="20" s="1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Z27" i="24" s="1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J40" i="2" s="1"/>
  <c r="F17" i="2"/>
  <c r="F38" i="2" s="1"/>
  <c r="F40" i="2" s="1"/>
  <c r="E17" i="2"/>
  <c r="E38" i="2" s="1"/>
  <c r="E40" i="2" s="1"/>
  <c r="D17" i="2"/>
  <c r="D38" i="2" s="1"/>
  <c r="D40" i="2" s="1"/>
  <c r="C17" i="2"/>
  <c r="AA17" i="3"/>
  <c r="AA38" i="3" s="1"/>
  <c r="AA40" i="3" s="1"/>
  <c r="Y17" i="3"/>
  <c r="Y38" i="3" s="1"/>
  <c r="Y40" i="3" s="1"/>
  <c r="X17" i="3"/>
  <c r="Z17" i="3" s="1"/>
  <c r="W17" i="3"/>
  <c r="W38" i="3" s="1"/>
  <c r="V17" i="3"/>
  <c r="V38" i="3" s="1"/>
  <c r="U17" i="3"/>
  <c r="U38" i="3" s="1"/>
  <c r="T17" i="3"/>
  <c r="T38" i="3" s="1"/>
  <c r="S17" i="3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D38" i="3" s="1"/>
  <c r="D40" i="3" s="1"/>
  <c r="C17" i="3"/>
  <c r="AA17" i="4"/>
  <c r="AA38" i="4" s="1"/>
  <c r="AA40" i="4" s="1"/>
  <c r="Z17" i="4"/>
  <c r="Y17" i="4"/>
  <c r="Y38" i="4" s="1"/>
  <c r="Y40" i="4" s="1"/>
  <c r="X17" i="4"/>
  <c r="X38" i="4" s="1"/>
  <c r="W17" i="4"/>
  <c r="W38" i="4" s="1"/>
  <c r="V17" i="4"/>
  <c r="U17" i="4"/>
  <c r="U38" i="4" s="1"/>
  <c r="T17" i="4"/>
  <c r="T38" i="4" s="1"/>
  <c r="S17" i="4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E17" i="4"/>
  <c r="E38" i="4" s="1"/>
  <c r="E40" i="4" s="1"/>
  <c r="D17" i="4"/>
  <c r="D38" i="4" s="1"/>
  <c r="D40" i="4" s="1"/>
  <c r="C17" i="4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R17" i="5"/>
  <c r="R38" i="5" s="1"/>
  <c r="Q17" i="5"/>
  <c r="Q38" i="5" s="1"/>
  <c r="P17" i="5"/>
  <c r="P38" i="5" s="1"/>
  <c r="O17" i="5"/>
  <c r="O38" i="5" s="1"/>
  <c r="N17" i="5"/>
  <c r="M17" i="5"/>
  <c r="M38" i="5" s="1"/>
  <c r="L17" i="5"/>
  <c r="L38" i="5" s="1"/>
  <c r="K17" i="5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D38" i="5" s="1"/>
  <c r="D40" i="5" s="1"/>
  <c r="C17" i="5"/>
  <c r="AA17" i="6"/>
  <c r="AA38" i="6" s="1"/>
  <c r="AA40" i="6" s="1"/>
  <c r="Y17" i="6"/>
  <c r="Y38" i="6" s="1"/>
  <c r="Y40" i="6" s="1"/>
  <c r="X17" i="6"/>
  <c r="W17" i="6"/>
  <c r="W38" i="6" s="1"/>
  <c r="V17" i="6"/>
  <c r="V38" i="6" s="1"/>
  <c r="U17" i="6"/>
  <c r="U38" i="6" s="1"/>
  <c r="T17" i="6"/>
  <c r="T38" i="6" s="1"/>
  <c r="S17" i="6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J40" i="6" s="1"/>
  <c r="F17" i="6"/>
  <c r="E17" i="6"/>
  <c r="E38" i="6" s="1"/>
  <c r="E40" i="6" s="1"/>
  <c r="D17" i="6"/>
  <c r="D38" i="6" s="1"/>
  <c r="D40" i="6" s="1"/>
  <c r="C17" i="6"/>
  <c r="AA17" i="7"/>
  <c r="AA38" i="7" s="1"/>
  <c r="AA40" i="7" s="1"/>
  <c r="Y17" i="7"/>
  <c r="Y38" i="7" s="1"/>
  <c r="Y40" i="7" s="1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J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D17" i="9"/>
  <c r="D38" i="9" s="1"/>
  <c r="D40" i="9" s="1"/>
  <c r="C17" i="9"/>
  <c r="C38" i="9" s="1"/>
  <c r="C40" i="9" s="1"/>
  <c r="AA17" i="10"/>
  <c r="AA38" i="10" s="1"/>
  <c r="AA40" i="10" s="1"/>
  <c r="Y17" i="10"/>
  <c r="X17" i="10"/>
  <c r="W17" i="10"/>
  <c r="W38" i="10" s="1"/>
  <c r="V17" i="10"/>
  <c r="V38" i="10" s="1"/>
  <c r="U17" i="10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T17" i="1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L17" i="11"/>
  <c r="L38" i="11" s="1"/>
  <c r="K17" i="11"/>
  <c r="K38" i="11" s="1"/>
  <c r="J17" i="1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T17" i="12"/>
  <c r="T38" i="12" s="1"/>
  <c r="S17" i="12"/>
  <c r="S38" i="12" s="1"/>
  <c r="R17" i="12"/>
  <c r="R38" i="12" s="1"/>
  <c r="Q17" i="12"/>
  <c r="Q38" i="12" s="1"/>
  <c r="P17" i="12"/>
  <c r="O17" i="12"/>
  <c r="O38" i="12" s="1"/>
  <c r="N17" i="12"/>
  <c r="N38" i="12" s="1"/>
  <c r="M17" i="12"/>
  <c r="L17" i="12"/>
  <c r="K17" i="12"/>
  <c r="K38" i="12" s="1"/>
  <c r="J17" i="12"/>
  <c r="J38" i="12" s="1"/>
  <c r="I17" i="12"/>
  <c r="I38" i="12" s="1"/>
  <c r="H17" i="12"/>
  <c r="G17" i="12"/>
  <c r="G38" i="12" s="1"/>
  <c r="G40" i="12" s="1"/>
  <c r="H39" i="12" s="1"/>
  <c r="F17" i="12"/>
  <c r="F38" i="12" s="1"/>
  <c r="F40" i="12" s="1"/>
  <c r="E17" i="12"/>
  <c r="D17" i="12"/>
  <c r="D38" i="12" s="1"/>
  <c r="D40" i="12" s="1"/>
  <c r="C17" i="12"/>
  <c r="C38" i="12" s="1"/>
  <c r="C40" i="12" s="1"/>
  <c r="AA17" i="13"/>
  <c r="Y17" i="13"/>
  <c r="Y38" i="13" s="1"/>
  <c r="Y40" i="13" s="1"/>
  <c r="X17" i="13"/>
  <c r="W17" i="13"/>
  <c r="W38" i="13" s="1"/>
  <c r="V17" i="13"/>
  <c r="V38" i="13" s="1"/>
  <c r="U17" i="13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L17" i="13"/>
  <c r="L38" i="13" s="1"/>
  <c r="K17" i="13"/>
  <c r="K38" i="13" s="1"/>
  <c r="J17" i="13"/>
  <c r="J38" i="13" s="1"/>
  <c r="I17" i="13"/>
  <c r="I38" i="13" s="1"/>
  <c r="H17" i="13"/>
  <c r="H38" i="13" s="1"/>
  <c r="H40" i="13" s="1"/>
  <c r="I39" i="13" s="1"/>
  <c r="I40" i="13" s="1"/>
  <c r="G17" i="13"/>
  <c r="G38" i="13" s="1"/>
  <c r="G40" i="13" s="1"/>
  <c r="H39" i="13" s="1"/>
  <c r="F17" i="13"/>
  <c r="F38" i="13" s="1"/>
  <c r="F40" i="13" s="1"/>
  <c r="E17" i="13"/>
  <c r="D17" i="13"/>
  <c r="C17" i="13"/>
  <c r="C38" i="13" s="1"/>
  <c r="C40" i="13" s="1"/>
  <c r="AA17" i="14"/>
  <c r="AA38" i="14" s="1"/>
  <c r="AA40" i="14" s="1"/>
  <c r="Y17" i="14"/>
  <c r="Y38" i="14" s="1"/>
  <c r="X17" i="14"/>
  <c r="W17" i="14"/>
  <c r="W38" i="14" s="1"/>
  <c r="V17" i="14"/>
  <c r="V38" i="14" s="1"/>
  <c r="U17" i="14"/>
  <c r="T17" i="14"/>
  <c r="T38" i="14" s="1"/>
  <c r="S17" i="14"/>
  <c r="S38" i="14" s="1"/>
  <c r="R17" i="14"/>
  <c r="R38" i="14" s="1"/>
  <c r="Q17" i="14"/>
  <c r="Q38" i="14" s="1"/>
  <c r="P17" i="14"/>
  <c r="O17" i="14"/>
  <c r="O38" i="14" s="1"/>
  <c r="N17" i="14"/>
  <c r="N38" i="14" s="1"/>
  <c r="M17" i="14"/>
  <c r="L17" i="14"/>
  <c r="L38" i="14" s="1"/>
  <c r="K17" i="14"/>
  <c r="K38" i="14" s="1"/>
  <c r="J17" i="14"/>
  <c r="J38" i="14" s="1"/>
  <c r="I17" i="14"/>
  <c r="I38" i="14" s="1"/>
  <c r="H17" i="14"/>
  <c r="G17" i="14"/>
  <c r="G38" i="14" s="1"/>
  <c r="G40" i="14" s="1"/>
  <c r="H39" i="14" s="1"/>
  <c r="F17" i="14"/>
  <c r="F38" i="14" s="1"/>
  <c r="F40" i="14" s="1"/>
  <c r="E17" i="14"/>
  <c r="D17" i="14"/>
  <c r="D38" i="14" s="1"/>
  <c r="D40" i="14" s="1"/>
  <c r="C17" i="14"/>
  <c r="C38" i="14" s="1"/>
  <c r="C40" i="14" s="1"/>
  <c r="AA17" i="15"/>
  <c r="AA38" i="15" s="1"/>
  <c r="AA40" i="15" s="1"/>
  <c r="Z17" i="15"/>
  <c r="Y17" i="15"/>
  <c r="X17" i="15"/>
  <c r="X38" i="15" s="1"/>
  <c r="W17" i="15"/>
  <c r="W38" i="15" s="1"/>
  <c r="V17" i="15"/>
  <c r="U17" i="15"/>
  <c r="T17" i="15"/>
  <c r="T38" i="15" s="1"/>
  <c r="S17" i="15"/>
  <c r="S38" i="15" s="1"/>
  <c r="R17" i="15"/>
  <c r="R38" i="15" s="1"/>
  <c r="Q17" i="15"/>
  <c r="P17" i="15"/>
  <c r="P38" i="15" s="1"/>
  <c r="O17" i="15"/>
  <c r="O38" i="15" s="1"/>
  <c r="N17" i="15"/>
  <c r="M17" i="15"/>
  <c r="M38" i="15" s="1"/>
  <c r="L17" i="15"/>
  <c r="L38" i="15" s="1"/>
  <c r="K17" i="15"/>
  <c r="K38" i="15" s="1"/>
  <c r="J17" i="15"/>
  <c r="J38" i="15" s="1"/>
  <c r="I17" i="15"/>
  <c r="H17" i="15"/>
  <c r="H38" i="15" s="1"/>
  <c r="G17" i="15"/>
  <c r="G38" i="15" s="1"/>
  <c r="G40" i="15" s="1"/>
  <c r="H39" i="15" s="1"/>
  <c r="F17" i="15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Z38" i="16" s="1"/>
  <c r="W17" i="16"/>
  <c r="V17" i="16"/>
  <c r="V38" i="16" s="1"/>
  <c r="U17" i="16"/>
  <c r="U38" i="16" s="1"/>
  <c r="T17" i="16"/>
  <c r="T38" i="16" s="1"/>
  <c r="S17" i="16"/>
  <c r="S38" i="16" s="1"/>
  <c r="R17" i="16"/>
  <c r="Q17" i="16"/>
  <c r="Q38" i="16" s="1"/>
  <c r="P17" i="16"/>
  <c r="P38" i="16" s="1"/>
  <c r="O17" i="16"/>
  <c r="N17" i="16"/>
  <c r="N38" i="16" s="1"/>
  <c r="M17" i="16"/>
  <c r="M38" i="16" s="1"/>
  <c r="L17" i="16"/>
  <c r="L38" i="16" s="1"/>
  <c r="K17" i="16"/>
  <c r="K38" i="16" s="1"/>
  <c r="J17" i="16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Y17" i="17"/>
  <c r="Y38" i="17" s="1"/>
  <c r="Y40" i="17" s="1"/>
  <c r="X17" i="17"/>
  <c r="W17" i="17"/>
  <c r="V17" i="17"/>
  <c r="V38" i="17" s="1"/>
  <c r="U17" i="17"/>
  <c r="U38" i="17" s="1"/>
  <c r="T17" i="17"/>
  <c r="T38" i="17" s="1"/>
  <c r="S17" i="17"/>
  <c r="S38" i="17" s="1"/>
  <c r="R17" i="17"/>
  <c r="Q17" i="17"/>
  <c r="Q38" i="17" s="1"/>
  <c r="P17" i="17"/>
  <c r="P38" i="17" s="1"/>
  <c r="O17" i="17"/>
  <c r="N17" i="17"/>
  <c r="M17" i="17"/>
  <c r="M38" i="17" s="1"/>
  <c r="L17" i="17"/>
  <c r="L38" i="17" s="1"/>
  <c r="K17" i="17"/>
  <c r="K38" i="17" s="1"/>
  <c r="J17" i="17"/>
  <c r="I17" i="17"/>
  <c r="I38" i="17" s="1"/>
  <c r="H17" i="17"/>
  <c r="H38" i="17" s="1"/>
  <c r="G17" i="17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Y17" i="18"/>
  <c r="Y38" i="18" s="1"/>
  <c r="Y40" i="18" s="1"/>
  <c r="X17" i="18"/>
  <c r="W17" i="18"/>
  <c r="V17" i="18"/>
  <c r="V38" i="18" s="1"/>
  <c r="U17" i="18"/>
  <c r="U38" i="18" s="1"/>
  <c r="T17" i="18"/>
  <c r="T38" i="18" s="1"/>
  <c r="S17" i="18"/>
  <c r="S38" i="18" s="1"/>
  <c r="R17" i="18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J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J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Y17" i="20"/>
  <c r="Y38" i="20" s="1"/>
  <c r="Y40" i="20" s="1"/>
  <c r="X17" i="20"/>
  <c r="W17" i="20"/>
  <c r="V17" i="20"/>
  <c r="V38" i="20" s="1"/>
  <c r="U17" i="20"/>
  <c r="U38" i="20" s="1"/>
  <c r="T17" i="20"/>
  <c r="T38" i="20" s="1"/>
  <c r="S17" i="20"/>
  <c r="S38" i="20" s="1"/>
  <c r="R17" i="20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I17" i="20"/>
  <c r="I38" i="20" s="1"/>
  <c r="H17" i="20"/>
  <c r="H38" i="20" s="1"/>
  <c r="G17" i="20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Y17" i="21"/>
  <c r="Y38" i="21" s="1"/>
  <c r="Y40" i="21" s="1"/>
  <c r="X17" i="21"/>
  <c r="W17" i="21"/>
  <c r="V17" i="21"/>
  <c r="V38" i="21" s="1"/>
  <c r="U17" i="21"/>
  <c r="U38" i="21" s="1"/>
  <c r="T17" i="21"/>
  <c r="T38" i="21" s="1"/>
  <c r="S17" i="21"/>
  <c r="S38" i="21" s="1"/>
  <c r="R17" i="21"/>
  <c r="Q17" i="21"/>
  <c r="Q38" i="21" s="1"/>
  <c r="P17" i="21"/>
  <c r="P38" i="21" s="1"/>
  <c r="O17" i="21"/>
  <c r="N17" i="21"/>
  <c r="N38" i="21" s="1"/>
  <c r="M17" i="21"/>
  <c r="M38" i="21" s="1"/>
  <c r="L17" i="21"/>
  <c r="L38" i="21" s="1"/>
  <c r="K17" i="21"/>
  <c r="K38" i="21" s="1"/>
  <c r="J17" i="21"/>
  <c r="I17" i="21"/>
  <c r="I38" i="21" s="1"/>
  <c r="H17" i="21"/>
  <c r="H38" i="21" s="1"/>
  <c r="G17" i="2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Z17" i="22"/>
  <c r="Y17" i="22"/>
  <c r="Y38" i="22" s="1"/>
  <c r="Y40" i="22" s="1"/>
  <c r="X17" i="22"/>
  <c r="X38" i="22" s="1"/>
  <c r="W17" i="22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H17" i="22"/>
  <c r="H38" i="22" s="1"/>
  <c r="G17" i="22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Q17" i="23"/>
  <c r="Q38" i="23" s="1"/>
  <c r="P17" i="23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U17" i="24"/>
  <c r="U38" i="24" s="1"/>
  <c r="T17" i="24"/>
  <c r="T38" i="24" s="1"/>
  <c r="S17" i="24"/>
  <c r="R17" i="24"/>
  <c r="R38" i="24" s="1"/>
  <c r="Q17" i="24"/>
  <c r="Q38" i="24" s="1"/>
  <c r="P17" i="24"/>
  <c r="P38" i="24" s="1"/>
  <c r="O17" i="24"/>
  <c r="O38" i="24" s="1"/>
  <c r="N17" i="24"/>
  <c r="M17" i="24"/>
  <c r="M38" i="24" s="1"/>
  <c r="L17" i="24"/>
  <c r="L38" i="24" s="1"/>
  <c r="K17" i="24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F17" i="24"/>
  <c r="E17" i="24"/>
  <c r="E38" i="24" s="1"/>
  <c r="E40" i="24" s="1"/>
  <c r="D17" i="24"/>
  <c r="D38" i="24" s="1"/>
  <c r="D40" i="24" s="1"/>
  <c r="C17" i="24"/>
  <c r="AA17" i="25"/>
  <c r="AA38" i="25" s="1"/>
  <c r="AA40" i="25" s="1"/>
  <c r="Y17" i="25"/>
  <c r="Y38" i="25" s="1"/>
  <c r="Y40" i="25" s="1"/>
  <c r="X17" i="25"/>
  <c r="X38" i="25" s="1"/>
  <c r="W17" i="25"/>
  <c r="W38" i="25" s="1"/>
  <c r="V17" i="25"/>
  <c r="V38" i="25" s="1"/>
  <c r="U17" i="25"/>
  <c r="U38" i="25" s="1"/>
  <c r="T17" i="25"/>
  <c r="T38" i="25" s="1"/>
  <c r="S17" i="25"/>
  <c r="R17" i="25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J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AA17" i="26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X40" i="8" l="1"/>
  <c r="Z40" i="8" s="1"/>
  <c r="Z38" i="8"/>
  <c r="Z17" i="11"/>
  <c r="X38" i="11"/>
  <c r="V38" i="24"/>
  <c r="X40" i="7"/>
  <c r="Z40" i="7" s="1"/>
  <c r="Z38" i="7"/>
  <c r="X38" i="6"/>
  <c r="Z17" i="6"/>
  <c r="Z38" i="4"/>
  <c r="X40" i="4"/>
  <c r="Z40" i="4" s="1"/>
  <c r="Z17" i="9"/>
  <c r="X38" i="9"/>
  <c r="Z17" i="14"/>
  <c r="Z17" i="24"/>
  <c r="X38" i="24"/>
  <c r="H38" i="23"/>
  <c r="P38" i="23"/>
  <c r="X38" i="23"/>
  <c r="G38" i="22"/>
  <c r="G40" i="22" s="1"/>
  <c r="H39" i="22" s="1"/>
  <c r="H40" i="22" s="1"/>
  <c r="I39" i="22" s="1"/>
  <c r="I40" i="22" s="1"/>
  <c r="O38" i="22"/>
  <c r="W38" i="22"/>
  <c r="Z38" i="25"/>
  <c r="X40" i="25"/>
  <c r="Z40" i="25" s="1"/>
  <c r="X40" i="22"/>
  <c r="Z40" i="22" s="1"/>
  <c r="Z38" i="22"/>
  <c r="G38" i="21"/>
  <c r="G40" i="21" s="1"/>
  <c r="H39" i="21" s="1"/>
  <c r="H40" i="21" s="1"/>
  <c r="I39" i="21" s="1"/>
  <c r="I40" i="21" s="1"/>
  <c r="O38" i="21"/>
  <c r="W38" i="21"/>
  <c r="G38" i="17"/>
  <c r="G40" i="17" s="1"/>
  <c r="H39" i="17" s="1"/>
  <c r="H40" i="17" s="1"/>
  <c r="I39" i="17" s="1"/>
  <c r="I40" i="17" s="1"/>
  <c r="O38" i="17"/>
  <c r="W38" i="17"/>
  <c r="O38" i="16"/>
  <c r="W38" i="16"/>
  <c r="F38" i="15"/>
  <c r="F40" i="15" s="1"/>
  <c r="N38" i="15"/>
  <c r="V38" i="15"/>
  <c r="E38" i="14"/>
  <c r="E40" i="14" s="1"/>
  <c r="M38" i="14"/>
  <c r="U38" i="14"/>
  <c r="C38" i="6"/>
  <c r="C40" i="6" s="1"/>
  <c r="K38" i="6"/>
  <c r="S38" i="6"/>
  <c r="C38" i="5"/>
  <c r="C40" i="5" s="1"/>
  <c r="K38" i="5"/>
  <c r="S38" i="5"/>
  <c r="C38" i="4"/>
  <c r="C40" i="4" s="1"/>
  <c r="K38" i="4"/>
  <c r="S38" i="4"/>
  <c r="X40" i="16"/>
  <c r="Z40" i="16" s="1"/>
  <c r="N38" i="24"/>
  <c r="Z17" i="8"/>
  <c r="Z17" i="25"/>
  <c r="C38" i="25"/>
  <c r="C40" i="25" s="1"/>
  <c r="K38" i="25"/>
  <c r="S38" i="25"/>
  <c r="Z17" i="23"/>
  <c r="Z17" i="21"/>
  <c r="Z17" i="20"/>
  <c r="X38" i="20"/>
  <c r="Z17" i="19"/>
  <c r="X38" i="19"/>
  <c r="Z17" i="18"/>
  <c r="X38" i="18"/>
  <c r="Z17" i="17"/>
  <c r="X38" i="17"/>
  <c r="H40" i="15"/>
  <c r="I39" i="15" s="1"/>
  <c r="E38" i="13"/>
  <c r="E40" i="13" s="1"/>
  <c r="M38" i="13"/>
  <c r="U38" i="13"/>
  <c r="E38" i="12"/>
  <c r="E40" i="12" s="1"/>
  <c r="M38" i="12"/>
  <c r="U38" i="12"/>
  <c r="E38" i="11"/>
  <c r="E40" i="11" s="1"/>
  <c r="M38" i="11"/>
  <c r="U38" i="11"/>
  <c r="E38" i="10"/>
  <c r="E40" i="10" s="1"/>
  <c r="M38" i="10"/>
  <c r="U38" i="10"/>
  <c r="E38" i="9"/>
  <c r="E40" i="9" s="1"/>
  <c r="M38" i="9"/>
  <c r="U38" i="9"/>
  <c r="C38" i="3"/>
  <c r="C40" i="3" s="1"/>
  <c r="K38" i="3"/>
  <c r="S38" i="3"/>
  <c r="C38" i="2"/>
  <c r="C40" i="2" s="1"/>
  <c r="K38" i="2"/>
  <c r="K40" i="2" s="1"/>
  <c r="L39" i="2" s="1"/>
  <c r="L40" i="2" s="1"/>
  <c r="M39" i="2" s="1"/>
  <c r="M40" i="2" s="1"/>
  <c r="S38" i="2"/>
  <c r="Y40" i="14"/>
  <c r="Z17" i="10"/>
  <c r="X38" i="10"/>
  <c r="Z17" i="28"/>
  <c r="X38" i="28"/>
  <c r="C38" i="24"/>
  <c r="C40" i="24" s="1"/>
  <c r="S38" i="24"/>
  <c r="X40" i="15"/>
  <c r="Z40" i="15" s="1"/>
  <c r="Z38" i="15"/>
  <c r="Z17" i="13"/>
  <c r="X38" i="13"/>
  <c r="F38" i="24"/>
  <c r="F40" i="24" s="1"/>
  <c r="Z17" i="1"/>
  <c r="X38" i="1"/>
  <c r="Z17" i="27"/>
  <c r="X38" i="27"/>
  <c r="Z17" i="26"/>
  <c r="X38" i="26"/>
  <c r="H40" i="23"/>
  <c r="I39" i="23" s="1"/>
  <c r="I40" i="23" s="1"/>
  <c r="K39" i="23" s="1"/>
  <c r="K38" i="24"/>
  <c r="J38" i="21"/>
  <c r="R38" i="21"/>
  <c r="AA38" i="21"/>
  <c r="AA40" i="21" s="1"/>
  <c r="J38" i="20"/>
  <c r="R38" i="20"/>
  <c r="AA38" i="20"/>
  <c r="AA40" i="20" s="1"/>
  <c r="J38" i="19"/>
  <c r="R38" i="19"/>
  <c r="AA38" i="19"/>
  <c r="AA40" i="19" s="1"/>
  <c r="J38" i="18"/>
  <c r="R38" i="18"/>
  <c r="AA38" i="18"/>
  <c r="AA40" i="18" s="1"/>
  <c r="J38" i="17"/>
  <c r="R38" i="17"/>
  <c r="AA38" i="17"/>
  <c r="AA40" i="17" s="1"/>
  <c r="J38" i="16"/>
  <c r="R38" i="16"/>
  <c r="Z17" i="16"/>
  <c r="I38" i="15"/>
  <c r="Q38" i="15"/>
  <c r="Y38" i="15"/>
  <c r="Y40" i="15" s="1"/>
  <c r="H38" i="14"/>
  <c r="H40" i="14" s="1"/>
  <c r="I39" i="14" s="1"/>
  <c r="I40" i="14" s="1"/>
  <c r="P38" i="14"/>
  <c r="X38" i="14"/>
  <c r="X40" i="14" s="1"/>
  <c r="H40" i="12"/>
  <c r="I39" i="12" s="1"/>
  <c r="I40" i="12" s="1"/>
  <c r="J40" i="12" s="1"/>
  <c r="H40" i="9"/>
  <c r="I39" i="9" s="1"/>
  <c r="I40" i="9" s="1"/>
  <c r="J40" i="9" s="1"/>
  <c r="X38" i="21"/>
  <c r="Z17" i="7"/>
  <c r="Z17" i="5"/>
  <c r="X38" i="5"/>
  <c r="X38" i="3"/>
  <c r="Z17" i="2"/>
  <c r="Z27" i="1"/>
  <c r="Z27" i="28"/>
  <c r="Z27" i="25"/>
  <c r="H38" i="12"/>
  <c r="P38" i="12"/>
  <c r="X38" i="12"/>
  <c r="H40" i="11"/>
  <c r="I39" i="11" s="1"/>
  <c r="I40" i="11" s="1"/>
  <c r="H40" i="10"/>
  <c r="I39" i="10" s="1"/>
  <c r="I40" i="10" s="1"/>
  <c r="J40" i="10" s="1"/>
  <c r="H40" i="8"/>
  <c r="I39" i="8" s="1"/>
  <c r="I40" i="8" s="1"/>
  <c r="J40" i="8" s="1"/>
  <c r="X38" i="2"/>
  <c r="Z17" i="12"/>
  <c r="K39" i="18"/>
  <c r="K39" i="2"/>
  <c r="J40" i="28"/>
  <c r="K39" i="28"/>
  <c r="N39" i="23"/>
  <c r="K40" i="23"/>
  <c r="L39" i="23" s="1"/>
  <c r="L40" i="23" s="1"/>
  <c r="M39" i="23" s="1"/>
  <c r="M40" i="23" s="1"/>
  <c r="J40" i="20"/>
  <c r="K39" i="20"/>
  <c r="J40" i="3"/>
  <c r="K39" i="3"/>
  <c r="K39" i="13"/>
  <c r="J40" i="13"/>
  <c r="J40" i="27"/>
  <c r="K39" i="27"/>
  <c r="J40" i="22"/>
  <c r="K39" i="22"/>
  <c r="J40" i="24"/>
  <c r="K39" i="24"/>
  <c r="J40" i="17"/>
  <c r="K39" i="17"/>
  <c r="J40" i="26"/>
  <c r="K39" i="26"/>
  <c r="K39" i="1"/>
  <c r="J40" i="1"/>
  <c r="J40" i="21"/>
  <c r="K39" i="21"/>
  <c r="K39" i="4"/>
  <c r="J40" i="4"/>
  <c r="J40" i="16"/>
  <c r="K39" i="16"/>
  <c r="J40" i="11"/>
  <c r="K39" i="11"/>
  <c r="N39" i="18"/>
  <c r="K40" i="18"/>
  <c r="L39" i="18" s="1"/>
  <c r="L40" i="18" s="1"/>
  <c r="M39" i="18" s="1"/>
  <c r="M40" i="18" s="1"/>
  <c r="K39" i="8"/>
  <c r="N39" i="2"/>
  <c r="J40" i="23"/>
  <c r="K39" i="19"/>
  <c r="K39" i="7"/>
  <c r="K39" i="10"/>
  <c r="K39" i="6"/>
  <c r="K39" i="5"/>
  <c r="J40" i="5"/>
  <c r="K39" i="25"/>
  <c r="J40" i="14" l="1"/>
  <c r="K39" i="14"/>
  <c r="Z38" i="1"/>
  <c r="X40" i="1"/>
  <c r="Z40" i="1" s="1"/>
  <c r="X40" i="18"/>
  <c r="Z40" i="18" s="1"/>
  <c r="Z38" i="18"/>
  <c r="Z38" i="24"/>
  <c r="X40" i="24"/>
  <c r="Z40" i="24" s="1"/>
  <c r="Z38" i="6"/>
  <c r="X40" i="6"/>
  <c r="Z40" i="6" s="1"/>
  <c r="Z38" i="28"/>
  <c r="X40" i="28"/>
  <c r="Z40" i="28" s="1"/>
  <c r="Z38" i="19"/>
  <c r="X40" i="19"/>
  <c r="Z40" i="19" s="1"/>
  <c r="K39" i="9"/>
  <c r="K40" i="9" s="1"/>
  <c r="L39" i="9" s="1"/>
  <c r="L40" i="9" s="1"/>
  <c r="M39" i="9" s="1"/>
  <c r="M40" i="9" s="1"/>
  <c r="Z38" i="3"/>
  <c r="X40" i="3"/>
  <c r="Z40" i="3" s="1"/>
  <c r="Z38" i="13"/>
  <c r="X40" i="13"/>
  <c r="Z40" i="13" s="1"/>
  <c r="Z38" i="9"/>
  <c r="X40" i="9"/>
  <c r="Z40" i="9" s="1"/>
  <c r="Z38" i="5"/>
  <c r="X40" i="5"/>
  <c r="Z40" i="5" s="1"/>
  <c r="X40" i="26"/>
  <c r="Z40" i="26" s="1"/>
  <c r="Z38" i="26"/>
  <c r="X40" i="10"/>
  <c r="Z40" i="10" s="1"/>
  <c r="Z38" i="10"/>
  <c r="Z38" i="20"/>
  <c r="X40" i="20"/>
  <c r="Z40" i="20" s="1"/>
  <c r="Z38" i="11"/>
  <c r="X40" i="11"/>
  <c r="Z40" i="11" s="1"/>
  <c r="I40" i="15"/>
  <c r="X40" i="23"/>
  <c r="Z40" i="23" s="1"/>
  <c r="Z38" i="23"/>
  <c r="Z38" i="2"/>
  <c r="X40" i="2"/>
  <c r="Z40" i="2" s="1"/>
  <c r="K39" i="12"/>
  <c r="Z38" i="27"/>
  <c r="X40" i="27"/>
  <c r="Z40" i="27" s="1"/>
  <c r="Z40" i="14"/>
  <c r="Z38" i="17"/>
  <c r="X40" i="17"/>
  <c r="Z40" i="17" s="1"/>
  <c r="Z38" i="12"/>
  <c r="X40" i="12"/>
  <c r="Z40" i="12" s="1"/>
  <c r="Z38" i="21"/>
  <c r="X40" i="21"/>
  <c r="Z40" i="21" s="1"/>
  <c r="Z38" i="14"/>
  <c r="N39" i="16"/>
  <c r="K40" i="16"/>
  <c r="L39" i="16" s="1"/>
  <c r="L40" i="16" s="1"/>
  <c r="M39" i="16" s="1"/>
  <c r="M40" i="16" s="1"/>
  <c r="O39" i="2"/>
  <c r="N40" i="2"/>
  <c r="N39" i="5"/>
  <c r="K40" i="5"/>
  <c r="L39" i="5" s="1"/>
  <c r="L40" i="5" s="1"/>
  <c r="M39" i="5" s="1"/>
  <c r="M40" i="5" s="1"/>
  <c r="N39" i="27"/>
  <c r="K40" i="27"/>
  <c r="L39" i="27" s="1"/>
  <c r="L40" i="27" s="1"/>
  <c r="M39" i="27" s="1"/>
  <c r="M40" i="27" s="1"/>
  <c r="N40" i="23"/>
  <c r="O39" i="23"/>
  <c r="N39" i="22"/>
  <c r="K40" i="22"/>
  <c r="L39" i="22" s="1"/>
  <c r="L40" i="22" s="1"/>
  <c r="M39" i="22" s="1"/>
  <c r="M40" i="22" s="1"/>
  <c r="N39" i="6"/>
  <c r="K40" i="6"/>
  <c r="L39" i="6" s="1"/>
  <c r="L40" i="6" s="1"/>
  <c r="M39" i="6" s="1"/>
  <c r="M40" i="6" s="1"/>
  <c r="N39" i="20"/>
  <c r="K40" i="20"/>
  <c r="L39" i="20" s="1"/>
  <c r="L40" i="20" s="1"/>
  <c r="M39" i="20" s="1"/>
  <c r="M40" i="20" s="1"/>
  <c r="N39" i="8"/>
  <c r="K40" i="8"/>
  <c r="L39" i="8" s="1"/>
  <c r="L40" i="8" s="1"/>
  <c r="M39" i="8" s="1"/>
  <c r="M40" i="8" s="1"/>
  <c r="N39" i="7"/>
  <c r="K40" i="7"/>
  <c r="L39" i="7" s="1"/>
  <c r="L40" i="7" s="1"/>
  <c r="M39" i="7" s="1"/>
  <c r="M40" i="7" s="1"/>
  <c r="N39" i="25"/>
  <c r="K40" i="25"/>
  <c r="L39" i="25" s="1"/>
  <c r="L40" i="25" s="1"/>
  <c r="M39" i="25" s="1"/>
  <c r="M40" i="25" s="1"/>
  <c r="N39" i="13"/>
  <c r="K40" i="13"/>
  <c r="L39" i="13" s="1"/>
  <c r="L40" i="13" s="1"/>
  <c r="M39" i="13" s="1"/>
  <c r="M40" i="13" s="1"/>
  <c r="N39" i="1"/>
  <c r="K40" i="1"/>
  <c r="L39" i="1" s="1"/>
  <c r="L40" i="1" s="1"/>
  <c r="M39" i="1" s="1"/>
  <c r="M40" i="1" s="1"/>
  <c r="N39" i="10"/>
  <c r="K40" i="10"/>
  <c r="L39" i="10" s="1"/>
  <c r="L40" i="10" s="1"/>
  <c r="M39" i="10" s="1"/>
  <c r="M40" i="10" s="1"/>
  <c r="N40" i="18"/>
  <c r="O39" i="18"/>
  <c r="N39" i="17"/>
  <c r="K40" i="17"/>
  <c r="L39" i="17" s="1"/>
  <c r="L40" i="17" s="1"/>
  <c r="M39" i="17" s="1"/>
  <c r="M40" i="17" s="1"/>
  <c r="N39" i="11"/>
  <c r="K40" i="11"/>
  <c r="L39" i="11" s="1"/>
  <c r="L40" i="11" s="1"/>
  <c r="M39" i="11" s="1"/>
  <c r="M40" i="11" s="1"/>
  <c r="N39" i="14"/>
  <c r="K40" i="14"/>
  <c r="L39" i="14" s="1"/>
  <c r="L40" i="14" s="1"/>
  <c r="M39" i="14" s="1"/>
  <c r="M40" i="14" s="1"/>
  <c r="N39" i="24"/>
  <c r="K40" i="24"/>
  <c r="L39" i="24" s="1"/>
  <c r="L40" i="24" s="1"/>
  <c r="M39" i="24" s="1"/>
  <c r="M40" i="24" s="1"/>
  <c r="N39" i="28"/>
  <c r="K40" i="28"/>
  <c r="L39" i="28" s="1"/>
  <c r="L40" i="28" s="1"/>
  <c r="M39" i="28" s="1"/>
  <c r="M40" i="28" s="1"/>
  <c r="N39" i="3"/>
  <c r="K40" i="3"/>
  <c r="L39" i="3" s="1"/>
  <c r="L40" i="3" s="1"/>
  <c r="M39" i="3" s="1"/>
  <c r="M40" i="3" s="1"/>
  <c r="N39" i="26"/>
  <c r="K40" i="26"/>
  <c r="L39" i="26" s="1"/>
  <c r="L40" i="26" s="1"/>
  <c r="M39" i="26" s="1"/>
  <c r="M40" i="26" s="1"/>
  <c r="N39" i="4"/>
  <c r="K40" i="4"/>
  <c r="L39" i="4" s="1"/>
  <c r="L40" i="4" s="1"/>
  <c r="M39" i="4" s="1"/>
  <c r="M40" i="4" s="1"/>
  <c r="N39" i="21"/>
  <c r="K40" i="21"/>
  <c r="L39" i="21" s="1"/>
  <c r="L40" i="21" s="1"/>
  <c r="M39" i="21" s="1"/>
  <c r="M40" i="21" s="1"/>
  <c r="N39" i="12"/>
  <c r="K40" i="12"/>
  <c r="L39" i="12" s="1"/>
  <c r="L40" i="12" s="1"/>
  <c r="M39" i="12" s="1"/>
  <c r="M40" i="12" s="1"/>
  <c r="N39" i="19"/>
  <c r="K40" i="19"/>
  <c r="L39" i="19" s="1"/>
  <c r="L40" i="19" s="1"/>
  <c r="M39" i="19" s="1"/>
  <c r="M40" i="19" s="1"/>
  <c r="K39" i="15" l="1"/>
  <c r="J40" i="15"/>
  <c r="N39" i="9"/>
  <c r="N40" i="28"/>
  <c r="O39" i="28"/>
  <c r="N40" i="27"/>
  <c r="O39" i="27"/>
  <c r="N40" i="4"/>
  <c r="O39" i="4"/>
  <c r="N40" i="10"/>
  <c r="O39" i="10"/>
  <c r="N40" i="17"/>
  <c r="O39" i="17"/>
  <c r="R39" i="18"/>
  <c r="O40" i="18"/>
  <c r="P39" i="18" s="1"/>
  <c r="P40" i="18" s="1"/>
  <c r="Q39" i="18" s="1"/>
  <c r="Q40" i="18" s="1"/>
  <c r="N40" i="6"/>
  <c r="O39" i="6"/>
  <c r="N40" i="14"/>
  <c r="O39" i="14"/>
  <c r="R39" i="2"/>
  <c r="O40" i="2"/>
  <c r="P39" i="2" s="1"/>
  <c r="P40" i="2" s="1"/>
  <c r="Q39" i="2" s="1"/>
  <c r="Q40" i="2" s="1"/>
  <c r="N40" i="21"/>
  <c r="O39" i="21"/>
  <c r="N40" i="20"/>
  <c r="O39" i="20"/>
  <c r="O39" i="19"/>
  <c r="N40" i="19"/>
  <c r="N40" i="25"/>
  <c r="O39" i="25"/>
  <c r="N40" i="9"/>
  <c r="O39" i="9"/>
  <c r="N40" i="22"/>
  <c r="O39" i="22"/>
  <c r="N40" i="1"/>
  <c r="O39" i="1"/>
  <c r="O40" i="23"/>
  <c r="P39" i="23" s="1"/>
  <c r="P40" i="23" s="1"/>
  <c r="Q39" i="23" s="1"/>
  <c r="Q40" i="23" s="1"/>
  <c r="R39" i="23"/>
  <c r="N40" i="16"/>
  <c r="O39" i="16"/>
  <c r="N40" i="13"/>
  <c r="O39" i="13"/>
  <c r="N40" i="24"/>
  <c r="O39" i="24"/>
  <c r="N40" i="5"/>
  <c r="O39" i="5"/>
  <c r="N40" i="26"/>
  <c r="O39" i="26"/>
  <c r="O39" i="7"/>
  <c r="N40" i="7"/>
  <c r="N40" i="12"/>
  <c r="O39" i="12"/>
  <c r="O39" i="3"/>
  <c r="N40" i="3"/>
  <c r="N40" i="11"/>
  <c r="O39" i="11"/>
  <c r="N40" i="8"/>
  <c r="O39" i="8"/>
  <c r="N39" i="15" l="1"/>
  <c r="K40" i="15"/>
  <c r="L39" i="15" s="1"/>
  <c r="L40" i="15" s="1"/>
  <c r="M39" i="15" s="1"/>
  <c r="M40" i="15" s="1"/>
  <c r="O40" i="14"/>
  <c r="P39" i="14" s="1"/>
  <c r="P40" i="14" s="1"/>
  <c r="Q39" i="14" s="1"/>
  <c r="Q40" i="14" s="1"/>
  <c r="R39" i="14"/>
  <c r="O40" i="19"/>
  <c r="P39" i="19" s="1"/>
  <c r="P40" i="19" s="1"/>
  <c r="Q39" i="19" s="1"/>
  <c r="Q40" i="19" s="1"/>
  <c r="R39" i="19"/>
  <c r="R39" i="5"/>
  <c r="O40" i="5"/>
  <c r="P39" i="5" s="1"/>
  <c r="P40" i="5" s="1"/>
  <c r="Q39" i="5" s="1"/>
  <c r="Q40" i="5" s="1"/>
  <c r="O40" i="7"/>
  <c r="P39" i="7" s="1"/>
  <c r="P40" i="7" s="1"/>
  <c r="Q39" i="7" s="1"/>
  <c r="Q40" i="7" s="1"/>
  <c r="R39" i="7"/>
  <c r="O40" i="6"/>
  <c r="P39" i="6" s="1"/>
  <c r="P40" i="6" s="1"/>
  <c r="Q39" i="6" s="1"/>
  <c r="Q40" i="6" s="1"/>
  <c r="R39" i="6"/>
  <c r="O40" i="8"/>
  <c r="P39" i="8" s="1"/>
  <c r="P40" i="8" s="1"/>
  <c r="Q39" i="8" s="1"/>
  <c r="Q40" i="8" s="1"/>
  <c r="R39" i="8"/>
  <c r="O40" i="1"/>
  <c r="P39" i="1" s="1"/>
  <c r="P40" i="1" s="1"/>
  <c r="Q39" i="1" s="1"/>
  <c r="Q40" i="1" s="1"/>
  <c r="R39" i="1"/>
  <c r="R39" i="10"/>
  <c r="O40" i="10"/>
  <c r="P39" i="10" s="1"/>
  <c r="P40" i="10" s="1"/>
  <c r="Q39" i="10" s="1"/>
  <c r="Q40" i="10" s="1"/>
  <c r="O40" i="26"/>
  <c r="P39" i="26" s="1"/>
  <c r="P40" i="26" s="1"/>
  <c r="Q39" i="26" s="1"/>
  <c r="Q40" i="26" s="1"/>
  <c r="R39" i="26"/>
  <c r="O40" i="4"/>
  <c r="P39" i="4" s="1"/>
  <c r="P40" i="4" s="1"/>
  <c r="Q39" i="4" s="1"/>
  <c r="Q40" i="4" s="1"/>
  <c r="R39" i="4"/>
  <c r="O40" i="16"/>
  <c r="P39" i="16" s="1"/>
  <c r="P40" i="16" s="1"/>
  <c r="Q39" i="16" s="1"/>
  <c r="Q40" i="16" s="1"/>
  <c r="R39" i="16"/>
  <c r="O40" i="21"/>
  <c r="P39" i="21" s="1"/>
  <c r="P40" i="21" s="1"/>
  <c r="Q39" i="21" s="1"/>
  <c r="Q40" i="21" s="1"/>
  <c r="R39" i="21"/>
  <c r="O40" i="24"/>
  <c r="P39" i="24" s="1"/>
  <c r="P40" i="24" s="1"/>
  <c r="Q39" i="24" s="1"/>
  <c r="Q40" i="24" s="1"/>
  <c r="R39" i="24"/>
  <c r="R40" i="2"/>
  <c r="S39" i="2"/>
  <c r="O40" i="17"/>
  <c r="P39" i="17" s="1"/>
  <c r="P40" i="17" s="1"/>
  <c r="Q39" i="17" s="1"/>
  <c r="Q40" i="17" s="1"/>
  <c r="R39" i="17"/>
  <c r="R39" i="28"/>
  <c r="O40" i="28"/>
  <c r="P39" i="28" s="1"/>
  <c r="P40" i="28" s="1"/>
  <c r="Q39" i="28" s="1"/>
  <c r="Q40" i="28" s="1"/>
  <c r="O40" i="13"/>
  <c r="P39" i="13" s="1"/>
  <c r="P40" i="13" s="1"/>
  <c r="Q39" i="13" s="1"/>
  <c r="Q40" i="13" s="1"/>
  <c r="R39" i="13"/>
  <c r="O40" i="11"/>
  <c r="P39" i="11" s="1"/>
  <c r="P40" i="11" s="1"/>
  <c r="Q39" i="11" s="1"/>
  <c r="Q40" i="11" s="1"/>
  <c r="R39" i="11"/>
  <c r="O40" i="22"/>
  <c r="P39" i="22" s="1"/>
  <c r="P40" i="22" s="1"/>
  <c r="Q39" i="22" s="1"/>
  <c r="Q40" i="22" s="1"/>
  <c r="R39" i="22"/>
  <c r="R39" i="20"/>
  <c r="O40" i="20"/>
  <c r="P39" i="20" s="1"/>
  <c r="P40" i="20" s="1"/>
  <c r="Q39" i="20" s="1"/>
  <c r="Q40" i="20" s="1"/>
  <c r="R39" i="9"/>
  <c r="O40" i="9"/>
  <c r="P39" i="9" s="1"/>
  <c r="P40" i="9" s="1"/>
  <c r="Q39" i="9" s="1"/>
  <c r="Q40" i="9" s="1"/>
  <c r="R40" i="18"/>
  <c r="S39" i="18"/>
  <c r="O40" i="27"/>
  <c r="P39" i="27" s="1"/>
  <c r="P40" i="27" s="1"/>
  <c r="Q39" i="27" s="1"/>
  <c r="Q40" i="27" s="1"/>
  <c r="R39" i="27"/>
  <c r="O40" i="3"/>
  <c r="P39" i="3" s="1"/>
  <c r="P40" i="3" s="1"/>
  <c r="Q39" i="3" s="1"/>
  <c r="Q40" i="3" s="1"/>
  <c r="R39" i="3"/>
  <c r="O40" i="12"/>
  <c r="P39" i="12" s="1"/>
  <c r="P40" i="12" s="1"/>
  <c r="Q39" i="12" s="1"/>
  <c r="Q40" i="12" s="1"/>
  <c r="R39" i="12"/>
  <c r="O40" i="25"/>
  <c r="P39" i="25" s="1"/>
  <c r="P40" i="25" s="1"/>
  <c r="Q39" i="25" s="1"/>
  <c r="Q40" i="25" s="1"/>
  <c r="R39" i="25"/>
  <c r="R40" i="23"/>
  <c r="S39" i="23"/>
  <c r="O39" i="15" l="1"/>
  <c r="N40" i="15"/>
  <c r="R40" i="22"/>
  <c r="S39" i="22"/>
  <c r="S39" i="1"/>
  <c r="R40" i="1"/>
  <c r="S39" i="5"/>
  <c r="R40" i="5"/>
  <c r="V39" i="23"/>
  <c r="S40" i="23"/>
  <c r="T39" i="23" s="1"/>
  <c r="T40" i="23" s="1"/>
  <c r="U39" i="23" s="1"/>
  <c r="U40" i="23" s="1"/>
  <c r="V40" i="23" s="1"/>
  <c r="W40" i="23" s="1"/>
  <c r="R40" i="7"/>
  <c r="S39" i="7"/>
  <c r="R40" i="25"/>
  <c r="S39" i="25"/>
  <c r="R40" i="4"/>
  <c r="S39" i="4"/>
  <c r="R40" i="13"/>
  <c r="S39" i="13"/>
  <c r="R40" i="6"/>
  <c r="S39" i="6"/>
  <c r="R40" i="19"/>
  <c r="S39" i="19"/>
  <c r="R40" i="27"/>
  <c r="S39" i="27"/>
  <c r="R40" i="16"/>
  <c r="S39" i="16"/>
  <c r="V39" i="2"/>
  <c r="S40" i="2"/>
  <c r="T39" i="2" s="1"/>
  <c r="T40" i="2" s="1"/>
  <c r="U39" i="2" s="1"/>
  <c r="U40" i="2" s="1"/>
  <c r="V40" i="2" s="1"/>
  <c r="W40" i="2" s="1"/>
  <c r="R40" i="11"/>
  <c r="S39" i="11"/>
  <c r="R40" i="8"/>
  <c r="S39" i="8"/>
  <c r="R40" i="9"/>
  <c r="S39" i="9"/>
  <c r="R40" i="28"/>
  <c r="S39" i="28"/>
  <c r="R40" i="10"/>
  <c r="S39" i="10"/>
  <c r="R40" i="17"/>
  <c r="S39" i="17"/>
  <c r="V39" i="18"/>
  <c r="S40" i="18"/>
  <c r="T39" i="18" s="1"/>
  <c r="T40" i="18" s="1"/>
  <c r="U39" i="18" s="1"/>
  <c r="U40" i="18" s="1"/>
  <c r="V40" i="18" s="1"/>
  <c r="W40" i="18" s="1"/>
  <c r="R40" i="12"/>
  <c r="S39" i="12"/>
  <c r="R40" i="24"/>
  <c r="S39" i="24"/>
  <c r="R40" i="26"/>
  <c r="S39" i="26"/>
  <c r="R40" i="20"/>
  <c r="S39" i="20"/>
  <c r="R40" i="3"/>
  <c r="S39" i="3"/>
  <c r="R40" i="21"/>
  <c r="S39" i="21"/>
  <c r="R40" i="14"/>
  <c r="S39" i="14"/>
  <c r="O40" i="15" l="1"/>
  <c r="P39" i="15" s="1"/>
  <c r="P40" i="15" s="1"/>
  <c r="Q39" i="15" s="1"/>
  <c r="Q40" i="15" s="1"/>
  <c r="R39" i="15"/>
  <c r="V39" i="21"/>
  <c r="S40" i="21"/>
  <c r="T39" i="21" s="1"/>
  <c r="T40" i="21" s="1"/>
  <c r="U39" i="21" s="1"/>
  <c r="U40" i="21" s="1"/>
  <c r="V40" i="21" s="1"/>
  <c r="W40" i="21" s="1"/>
  <c r="V39" i="16"/>
  <c r="S40" i="16"/>
  <c r="T39" i="16" s="1"/>
  <c r="T40" i="16" s="1"/>
  <c r="U39" i="16" s="1"/>
  <c r="U40" i="16" s="1"/>
  <c r="V40" i="16" s="1"/>
  <c r="W40" i="16" s="1"/>
  <c r="V39" i="17"/>
  <c r="S40" i="17"/>
  <c r="T39" i="17" s="1"/>
  <c r="T40" i="17" s="1"/>
  <c r="U39" i="17" s="1"/>
  <c r="U40" i="17" s="1"/>
  <c r="V40" i="17" s="1"/>
  <c r="W40" i="17" s="1"/>
  <c r="V39" i="4"/>
  <c r="S40" i="4"/>
  <c r="T39" i="4" s="1"/>
  <c r="T40" i="4" s="1"/>
  <c r="U39" i="4" s="1"/>
  <c r="U40" i="4" s="1"/>
  <c r="V40" i="4" s="1"/>
  <c r="W40" i="4" s="1"/>
  <c r="V39" i="20"/>
  <c r="S40" i="20"/>
  <c r="T39" i="20" s="1"/>
  <c r="T40" i="20" s="1"/>
  <c r="U39" i="20" s="1"/>
  <c r="U40" i="20" s="1"/>
  <c r="V40" i="20" s="1"/>
  <c r="W40" i="20" s="1"/>
  <c r="V39" i="13"/>
  <c r="S40" i="13"/>
  <c r="T39" i="13" s="1"/>
  <c r="T40" i="13" s="1"/>
  <c r="U39" i="13" s="1"/>
  <c r="U40" i="13" s="1"/>
  <c r="V40" i="13" s="1"/>
  <c r="W40" i="13" s="1"/>
  <c r="V39" i="26"/>
  <c r="S40" i="26"/>
  <c r="T39" i="26" s="1"/>
  <c r="T40" i="26" s="1"/>
  <c r="U39" i="26" s="1"/>
  <c r="U40" i="26" s="1"/>
  <c r="V40" i="26" s="1"/>
  <c r="W40" i="26" s="1"/>
  <c r="V39" i="27"/>
  <c r="S40" i="27"/>
  <c r="T39" i="27" s="1"/>
  <c r="T40" i="27" s="1"/>
  <c r="U39" i="27" s="1"/>
  <c r="U40" i="27" s="1"/>
  <c r="V40" i="27" s="1"/>
  <c r="W40" i="27" s="1"/>
  <c r="V39" i="5"/>
  <c r="S40" i="5"/>
  <c r="T39" i="5" s="1"/>
  <c r="T40" i="5" s="1"/>
  <c r="U39" i="5" s="1"/>
  <c r="U40" i="5" s="1"/>
  <c r="V40" i="5" s="1"/>
  <c r="W40" i="5" s="1"/>
  <c r="V39" i="10"/>
  <c r="S40" i="10"/>
  <c r="T39" i="10" s="1"/>
  <c r="T40" i="10" s="1"/>
  <c r="U39" i="10" s="1"/>
  <c r="U40" i="10" s="1"/>
  <c r="V40" i="10" s="1"/>
  <c r="W40" i="10" s="1"/>
  <c r="V39" i="6"/>
  <c r="S40" i="6"/>
  <c r="T39" i="6" s="1"/>
  <c r="T40" i="6" s="1"/>
  <c r="U39" i="6" s="1"/>
  <c r="U40" i="6" s="1"/>
  <c r="V40" i="6" s="1"/>
  <c r="W40" i="6" s="1"/>
  <c r="V39" i="7"/>
  <c r="S40" i="7"/>
  <c r="T39" i="7" s="1"/>
  <c r="T40" i="7" s="1"/>
  <c r="U39" i="7" s="1"/>
  <c r="U40" i="7" s="1"/>
  <c r="V40" i="7" s="1"/>
  <c r="W40" i="7" s="1"/>
  <c r="V39" i="22"/>
  <c r="S40" i="22"/>
  <c r="T39" i="22" s="1"/>
  <c r="T40" i="22" s="1"/>
  <c r="U39" i="22" s="1"/>
  <c r="U40" i="22" s="1"/>
  <c r="V40" i="22" s="1"/>
  <c r="W40" i="22" s="1"/>
  <c r="V39" i="14"/>
  <c r="S40" i="14"/>
  <c r="T39" i="14" s="1"/>
  <c r="T40" i="14" s="1"/>
  <c r="U39" i="14" s="1"/>
  <c r="U40" i="14" s="1"/>
  <c r="V40" i="14" s="1"/>
  <c r="W40" i="14" s="1"/>
  <c r="V39" i="9"/>
  <c r="S40" i="9"/>
  <c r="T39" i="9" s="1"/>
  <c r="T40" i="9" s="1"/>
  <c r="U39" i="9" s="1"/>
  <c r="U40" i="9" s="1"/>
  <c r="V40" i="9" s="1"/>
  <c r="W40" i="9" s="1"/>
  <c r="V39" i="8"/>
  <c r="S40" i="8"/>
  <c r="T39" i="8" s="1"/>
  <c r="T40" i="8" s="1"/>
  <c r="U39" i="8" s="1"/>
  <c r="U40" i="8" s="1"/>
  <c r="V40" i="8" s="1"/>
  <c r="W40" i="8" s="1"/>
  <c r="V39" i="24"/>
  <c r="S40" i="24"/>
  <c r="T39" i="24" s="1"/>
  <c r="T40" i="24" s="1"/>
  <c r="U39" i="24" s="1"/>
  <c r="U40" i="24" s="1"/>
  <c r="V40" i="24" s="1"/>
  <c r="W40" i="24" s="1"/>
  <c r="V39" i="11"/>
  <c r="S40" i="11"/>
  <c r="T39" i="11" s="1"/>
  <c r="T40" i="11" s="1"/>
  <c r="U39" i="11" s="1"/>
  <c r="U40" i="11" s="1"/>
  <c r="V40" i="11" s="1"/>
  <c r="W40" i="11" s="1"/>
  <c r="V39" i="19"/>
  <c r="S40" i="19"/>
  <c r="T39" i="19" s="1"/>
  <c r="T40" i="19" s="1"/>
  <c r="U39" i="19" s="1"/>
  <c r="U40" i="19" s="1"/>
  <c r="V40" i="19" s="1"/>
  <c r="W40" i="19" s="1"/>
  <c r="V39" i="25"/>
  <c r="S40" i="25"/>
  <c r="T39" i="25" s="1"/>
  <c r="T40" i="25" s="1"/>
  <c r="U39" i="25" s="1"/>
  <c r="U40" i="25" s="1"/>
  <c r="V40" i="25" s="1"/>
  <c r="W40" i="25" s="1"/>
  <c r="V39" i="1"/>
  <c r="S40" i="1"/>
  <c r="T39" i="1" s="1"/>
  <c r="T40" i="1" s="1"/>
  <c r="U39" i="1" s="1"/>
  <c r="U40" i="1" s="1"/>
  <c r="V40" i="1" s="1"/>
  <c r="W40" i="1" s="1"/>
  <c r="V39" i="3"/>
  <c r="S40" i="3"/>
  <c r="T39" i="3" s="1"/>
  <c r="T40" i="3" s="1"/>
  <c r="U39" i="3" s="1"/>
  <c r="U40" i="3" s="1"/>
  <c r="V40" i="3" s="1"/>
  <c r="W40" i="3" s="1"/>
  <c r="V39" i="12"/>
  <c r="S40" i="12"/>
  <c r="T39" i="12" s="1"/>
  <c r="T40" i="12" s="1"/>
  <c r="U39" i="12" s="1"/>
  <c r="U40" i="12" s="1"/>
  <c r="V40" i="12" s="1"/>
  <c r="W40" i="12" s="1"/>
  <c r="V39" i="28"/>
  <c r="S40" i="28"/>
  <c r="T39" i="28" s="1"/>
  <c r="T40" i="28" s="1"/>
  <c r="U39" i="28" s="1"/>
  <c r="U40" i="28" s="1"/>
  <c r="V40" i="28" s="1"/>
  <c r="W40" i="28" s="1"/>
  <c r="S39" i="15" l="1"/>
  <c r="R40" i="15"/>
  <c r="V39" i="15" l="1"/>
  <c r="S40" i="15"/>
  <c r="T39" i="15" s="1"/>
  <c r="T40" i="15" s="1"/>
  <c r="U39" i="15" s="1"/>
  <c r="U40" i="15" s="1"/>
  <c r="V40" i="15" s="1"/>
  <c r="W40" i="15" s="1"/>
</calcChain>
</file>

<file path=xl/sharedStrings.xml><?xml version="1.0" encoding="utf-8"?>
<sst xmlns="http://schemas.openxmlformats.org/spreadsheetml/2006/main" count="2940" uniqueCount="93">
  <si>
    <t>Limpopo: Greater Giyani (LIM331) - Table C7 Quarterly Budgeted Cash Flows ( Energy sources  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</si>
  <si>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</si>
  <si>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</si>
  <si>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</si>
  <si>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</si>
  <si>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</si>
  <si>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</si>
  <si>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</si>
  <si>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</si>
  <si>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</si>
  <si>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</si>
  <si>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</si>
  <si>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</si>
  <si>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</si>
  <si>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</si>
  <si>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</si>
  <si>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</si>
  <si>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</si>
  <si>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</si>
  <si>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</si>
  <si>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</si>
  <si>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</si>
  <si>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</si>
  <si>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</si>
  <si>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</si>
  <si>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</si>
  <si>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</si>
  <si>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</si>
  <si>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</si>
  <si>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</si>
  <si>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</si>
  <si>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</si>
  <si>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</si>
  <si>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</si>
  <si>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</si>
  <si>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</si>
  <si>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</si>
  <si>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</si>
  <si>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</si>
  <si>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</si>
  <si>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</si>
  <si>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</si>
  <si>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</si>
  <si>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</si>
  <si>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</si>
  <si>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</si>
  <si>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</si>
  <si>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</si>
  <si>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</si>
  <si>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</si>
  <si>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</si>
  <si>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</si>
  <si>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</si>
  <si>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</si>
  <si>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</si>
  <si>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</si>
  <si>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</si>
  <si>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</si>
  <si>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</si>
  <si>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</si>
  <si>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</si>
  <si>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</si>
  <si>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</si>
  <si>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Limpopo: Greater Letaba (LIM332) - Table C7 Quarterly Budgeted Cash Flows ( Energy sources                                     ) for 1st Quarter ended 30 September 2024 (Figures Finalised as at 2024/10/25)</t>
  </si>
  <si>
    <t>Limpopo: Greater Tzaneen (LIM333) - Table C7 Quarterly Budgeted Cash Flows ( Energy sources                                     ) for 1st Quarter ended 30 September 2024 (Figures Finalised as at 2024/10/25)</t>
  </si>
  <si>
    <t>Limpopo: Ba-Phalaborwa (LIM334) - Table C7 Quarterly Budgeted Cash Flows ( Energy sources                                     ) for 1st Quarter ended 30 September 2024 (Figures Finalised as at 2024/10/25)</t>
  </si>
  <si>
    <t>Limpopo: Maruleng (LIM335) - Table C7 Quarterly Budgeted Cash Flows ( Energy sources                                     ) for 1st Quarter ended 30 September 2024 (Figures Finalised as at 2024/10/25)</t>
  </si>
  <si>
    <t>Limpopo: Mopani (DC33) - Table C7 Quarterly Budgeted Cash Flows ( Energy sources                                     ) for 1st Quarter ended 30 September 2024 (Figures Finalised as at 2024/10/25)</t>
  </si>
  <si>
    <t>Limpopo: Musina (LIM341) - Table C7 Quarterly Budgeted Cash Flows ( Energy sources                                     ) for 1st Quarter ended 30 September 2024 (Figures Finalised as at 2024/10/25)</t>
  </si>
  <si>
    <t>Limpopo: Thulamela (LIM343) - Table C7 Quarterly Budgeted Cash Flows ( Energy sources                                     ) for 1st Quarter ended 30 September 2024 (Figures Finalised as at 2024/10/25)</t>
  </si>
  <si>
    <t>Limpopo: Makhado (LIM344) - Table C7 Quarterly Budgeted Cash Flows ( Energy sources                                     ) for 1st Quarter ended 30 September 2024 (Figures Finalised as at 2024/10/25)</t>
  </si>
  <si>
    <t>Limpopo: Collins Chabane (LIM345) - Table C7 Quarterly Budgeted Cash Flows ( Energy sources                                     ) for 1st Quarter ended 30 September 2024 (Figures Finalised as at 2024/10/25)</t>
  </si>
  <si>
    <t>Limpopo: Vhembe (DC34) - Table C7 Quarterly Budgeted Cash Flows ( Energy sources                                     ) for 1st Quarter ended 30 September 2024 (Figures Finalised as at 2024/10/25)</t>
  </si>
  <si>
    <t>Limpopo: Blouberg (LIM351) - Table C7 Quarterly Budgeted Cash Flows ( Energy sources                                     ) for 1st Quarter ended 30 September 2024 (Figures Finalised as at 2024/10/25)</t>
  </si>
  <si>
    <t>Limpopo: Molemole (LIM353) - Table C7 Quarterly Budgeted Cash Flows ( Energy sources                                     ) for 1st Quarter ended 30 September 2024 (Figures Finalised as at 2024/10/25)</t>
  </si>
  <si>
    <t>Limpopo: Polokwane (LIM354) - Table C7 Quarterly Budgeted Cash Flows ( Energy sources                                     ) for 1st Quarter ended 30 September 2024 (Figures Finalised as at 2024/10/25)</t>
  </si>
  <si>
    <t>Limpopo: Lepelle-Nkumpi (LIM355) - Table C7 Quarterly Budgeted Cash Flows ( Energy sources                                     ) for 1st Quarter ended 30 September 2024 (Figures Finalised as at 2024/10/25)</t>
  </si>
  <si>
    <t>Limpopo: Capricorn (DC35) - Table C7 Quarterly Budgeted Cash Flows ( Energy sources                                     ) for 1st Quarter ended 30 September 2024 (Figures Finalised as at 2024/10/25)</t>
  </si>
  <si>
    <t>Limpopo: Thabazimbi (LIM361) - Table C7 Quarterly Budgeted Cash Flows ( Energy sources                                     ) for 1st Quarter ended 30 September 2024 (Figures Finalised as at 2024/10/25)</t>
  </si>
  <si>
    <t>Limpopo: Lephalale (LIM362) - Table C7 Quarterly Budgeted Cash Flows ( Energy sources                                     ) for 1st Quarter ended 30 September 2024 (Figures Finalised as at 2024/10/25)</t>
  </si>
  <si>
    <t>Limpopo: Bela Bela (LIM366) - Table C7 Quarterly Budgeted Cash Flows ( Energy sources                                     ) for 1st Quarter ended 30 September 2024 (Figures Finalised as at 2024/10/25)</t>
  </si>
  <si>
    <t>Limpopo: Mogalakwena (LIM367) - Table C7 Quarterly Budgeted Cash Flows ( Energy sources                                     ) for 1st Quarter ended 30 September 2024 (Figures Finalised as at 2024/10/25)</t>
  </si>
  <si>
    <t>Limpopo: Modimolle-Mookgopong (LIM368) - Table C7 Quarterly Budgeted Cash Flows ( Energy sources                                     ) for 1st Quarter ended 30 September 2024 (Figures Finalised as at 2024/10/25)</t>
  </si>
  <si>
    <t>Limpopo: Waterberg (DC36) - Table C7 Quarterly Budgeted Cash Flows ( Energy sources                                     ) for 1st Quarter ended 30 September 2024 (Figures Finalised as at 2024/10/25)</t>
  </si>
  <si>
    <t>Limpopo: Ephraim Mogale (LIM471) - Table C7 Quarterly Budgeted Cash Flows ( Energy sources                                     ) for 1st Quarter ended 30 September 2024 (Figures Finalised as at 2024/10/25)</t>
  </si>
  <si>
    <t>Limpopo: Elias Motsoaledi (LIM472) - Table C7 Quarterly Budgeted Cash Flows ( Energy sources                                     ) for 1st Quarter ended 30 September 2024 (Figures Finalised as at 2024/10/25)</t>
  </si>
  <si>
    <t>Limpopo: Makhuduthamaga (LIM473) - Table C7 Quarterly Budgeted Cash Flows ( Energy sources                                     ) for 1st Quarter ended 30 September 2024 (Figures Finalised as at 2024/10/25)</t>
  </si>
  <si>
    <t>Limpopo: Tubatse Fetakgomo (LIM476) - Table C7 Quarterly Budgeted Cash Flows ( Energy sources                                     ) for 1st Quarter ended 30 September 2024 (Figures Finalised as at 2024/10/25)</t>
  </si>
  <si>
    <t>Limpopo: Sekhukhune (DC47) - Table C7 Quarterly Budgeted Cash Flows ( Energy sources                                     ) for 1st Quarter ended 30 September 2024 (Figures Finalised as at 2024/10/25)</t>
  </si>
  <si>
    <t>Summary - Table C7 Quarterly Budgeted Cash Flows ( Energy sources        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</si>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</sst>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tabSelected="1" workbookViewId="0">
      <selection activeCell="AF19" sqref="AF19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2563206873</v>
      </c>
      <c r="D7" s="18"/>
      <c r="E7" s="19">
        <v>3351920044</v>
      </c>
      <c r="F7" s="20">
        <v>3351920044</v>
      </c>
      <c r="G7" s="20">
        <v>257757459</v>
      </c>
      <c r="H7" s="20">
        <v>294294771</v>
      </c>
      <c r="I7" s="20">
        <v>277892962</v>
      </c>
      <c r="J7" s="20">
        <v>829945192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829945192</v>
      </c>
      <c r="X7" s="20">
        <v>957374275</v>
      </c>
      <c r="Y7" s="20">
        <v>-127429083</v>
      </c>
      <c r="Z7" s="21">
        <v>-13.31026812894048</v>
      </c>
      <c r="AA7" s="22">
        <v>3351920044</v>
      </c>
    </row>
    <row r="8" spans="1:27" ht="13.5" x14ac:dyDescent="0.25">
      <c r="A8" s="23" t="s">
        <v>36</v>
      </c>
      <c r="B8" s="17" t="s">
        <v>32</v>
      </c>
      <c r="C8" s="18">
        <v>312076150</v>
      </c>
      <c r="D8" s="18"/>
      <c r="E8" s="19">
        <v>11646864</v>
      </c>
      <c r="F8" s="20">
        <v>11646864</v>
      </c>
      <c r="G8" s="20">
        <v>9184616</v>
      </c>
      <c r="H8" s="20">
        <v>8157607</v>
      </c>
      <c r="I8" s="20">
        <v>8713954</v>
      </c>
      <c r="J8" s="20">
        <v>26056177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26056177</v>
      </c>
      <c r="X8" s="20">
        <v>2911566</v>
      </c>
      <c r="Y8" s="20">
        <v>23144611</v>
      </c>
      <c r="Z8" s="21">
        <v>794.91967552856431</v>
      </c>
      <c r="AA8" s="22">
        <v>11646864</v>
      </c>
    </row>
    <row r="9" spans="1:27" ht="13.5" x14ac:dyDescent="0.25">
      <c r="A9" s="23" t="s">
        <v>37</v>
      </c>
      <c r="B9" s="17" t="s">
        <v>6</v>
      </c>
      <c r="C9" s="18">
        <v>32020954</v>
      </c>
      <c r="D9" s="18"/>
      <c r="E9" s="19">
        <v>47629315</v>
      </c>
      <c r="F9" s="20">
        <v>47629315</v>
      </c>
      <c r="G9" s="20">
        <v>1030516</v>
      </c>
      <c r="H9" s="20">
        <v>10141343</v>
      </c>
      <c r="I9" s="20">
        <v>850334</v>
      </c>
      <c r="J9" s="20">
        <v>12022193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12022193</v>
      </c>
      <c r="X9" s="20">
        <v>12608993</v>
      </c>
      <c r="Y9" s="20">
        <v>-586800</v>
      </c>
      <c r="Z9" s="21">
        <v>-4.6538212845387417</v>
      </c>
      <c r="AA9" s="22">
        <v>47629315</v>
      </c>
    </row>
    <row r="10" spans="1:27" ht="13.5" x14ac:dyDescent="0.25">
      <c r="A10" s="23" t="s">
        <v>38</v>
      </c>
      <c r="B10" s="17" t="s">
        <v>6</v>
      </c>
      <c r="C10" s="18">
        <v>24487569</v>
      </c>
      <c r="D10" s="18"/>
      <c r="E10" s="19">
        <v>141222750</v>
      </c>
      <c r="F10" s="20">
        <v>141222750</v>
      </c>
      <c r="G10" s="20">
        <v>29299000</v>
      </c>
      <c r="H10" s="20">
        <v>1200000</v>
      </c>
      <c r="I10" s="20"/>
      <c r="J10" s="20">
        <v>30499000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30499000</v>
      </c>
      <c r="X10" s="20">
        <v>35448008</v>
      </c>
      <c r="Y10" s="20">
        <v>-4949008</v>
      </c>
      <c r="Z10" s="21">
        <v>-13.961314836083313</v>
      </c>
      <c r="AA10" s="22">
        <v>141222750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41045806</v>
      </c>
      <c r="F11" s="20">
        <v>41045806</v>
      </c>
      <c r="G11" s="20">
        <v>9857</v>
      </c>
      <c r="H11" s="20">
        <v>34033</v>
      </c>
      <c r="I11" s="20">
        <v>19135</v>
      </c>
      <c r="J11" s="20">
        <v>63025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63025</v>
      </c>
      <c r="X11" s="20">
        <v>10261452</v>
      </c>
      <c r="Y11" s="20">
        <v>-10198427</v>
      </c>
      <c r="Z11" s="21">
        <v>-99.385808168278729</v>
      </c>
      <c r="AA11" s="22">
        <v>41045806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-2551249972</v>
      </c>
      <c r="D14" s="18"/>
      <c r="E14" s="19">
        <v>-2883484915</v>
      </c>
      <c r="F14" s="20">
        <v>-2883484915</v>
      </c>
      <c r="G14" s="20">
        <v>-339752063</v>
      </c>
      <c r="H14" s="20">
        <v>-345311996</v>
      </c>
      <c r="I14" s="20">
        <v>-352954860</v>
      </c>
      <c r="J14" s="20">
        <v>-1038018919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-1038018919</v>
      </c>
      <c r="X14" s="20">
        <v>-753935695</v>
      </c>
      <c r="Y14" s="20">
        <v>-284083224</v>
      </c>
      <c r="Z14" s="21">
        <v>37.680033706322924</v>
      </c>
      <c r="AA14" s="22">
        <v>-2883484915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380541574</v>
      </c>
      <c r="D17" s="26">
        <f>SUM(D6:D16)</f>
        <v>0</v>
      </c>
      <c r="E17" s="27">
        <f t="shared" si="0"/>
        <v>709979864</v>
      </c>
      <c r="F17" s="28">
        <f t="shared" si="0"/>
        <v>709979864</v>
      </c>
      <c r="G17" s="28">
        <f t="shared" si="0"/>
        <v>-42470615</v>
      </c>
      <c r="H17" s="28">
        <f t="shared" si="0"/>
        <v>-31484242</v>
      </c>
      <c r="I17" s="28">
        <f t="shared" si="0"/>
        <v>-65478475</v>
      </c>
      <c r="J17" s="28">
        <f t="shared" si="0"/>
        <v>-139433332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-139433332</v>
      </c>
      <c r="X17" s="28">
        <f t="shared" si="0"/>
        <v>264668599</v>
      </c>
      <c r="Y17" s="28">
        <f t="shared" si="0"/>
        <v>-404101931</v>
      </c>
      <c r="Z17" s="29">
        <f>+IF(X17&lt;&gt;0,+(Y17/X17)*100,0)</f>
        <v>-152.68223451018457</v>
      </c>
      <c r="AA17" s="30">
        <f>SUM(AA6:AA16)</f>
        <v>709979864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659391</v>
      </c>
      <c r="F21" s="20">
        <v>659391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147469</v>
      </c>
      <c r="Y21" s="36">
        <v>-147469</v>
      </c>
      <c r="Z21" s="37">
        <v>-100</v>
      </c>
      <c r="AA21" s="38">
        <v>659391</v>
      </c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>
        <v>-1194487</v>
      </c>
      <c r="F23" s="20">
        <v>-1194487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-410105</v>
      </c>
      <c r="Y23" s="36">
        <v>410105</v>
      </c>
      <c r="Z23" s="37">
        <v>-100</v>
      </c>
      <c r="AA23" s="38">
        <v>-1194487</v>
      </c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>
        <v>-1500000</v>
      </c>
      <c r="J24" s="20">
        <v>-1500000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-1500000</v>
      </c>
      <c r="X24" s="20"/>
      <c r="Y24" s="20">
        <v>-1500000</v>
      </c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-254809124</v>
      </c>
      <c r="D26" s="18"/>
      <c r="E26" s="19">
        <v>-536094095</v>
      </c>
      <c r="F26" s="20">
        <v>-537794095</v>
      </c>
      <c r="G26" s="20">
        <v>-22823605</v>
      </c>
      <c r="H26" s="20">
        <v>-12067165</v>
      </c>
      <c r="I26" s="20">
        <v>-14846298</v>
      </c>
      <c r="J26" s="20">
        <v>-49737068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-49737068</v>
      </c>
      <c r="X26" s="20">
        <v>-146649671</v>
      </c>
      <c r="Y26" s="20">
        <v>96912603</v>
      </c>
      <c r="Z26" s="21">
        <v>-66.084432606739369</v>
      </c>
      <c r="AA26" s="22">
        <v>-537794095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-254809124</v>
      </c>
      <c r="D27" s="26">
        <f>SUM(D21:D26)</f>
        <v>0</v>
      </c>
      <c r="E27" s="27">
        <f t="shared" si="1"/>
        <v>-536629191</v>
      </c>
      <c r="F27" s="28">
        <f t="shared" si="1"/>
        <v>-538329191</v>
      </c>
      <c r="G27" s="28">
        <f t="shared" si="1"/>
        <v>-22823605</v>
      </c>
      <c r="H27" s="28">
        <f t="shared" si="1"/>
        <v>-12067165</v>
      </c>
      <c r="I27" s="28">
        <f t="shared" si="1"/>
        <v>-16346298</v>
      </c>
      <c r="J27" s="28">
        <f t="shared" si="1"/>
        <v>-51237068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-51237068</v>
      </c>
      <c r="X27" s="28">
        <f t="shared" si="1"/>
        <v>-146912307</v>
      </c>
      <c r="Y27" s="28">
        <f t="shared" si="1"/>
        <v>95675239</v>
      </c>
      <c r="Z27" s="29">
        <f>+IF(X27&lt;&gt;0,+(Y27/X27)*100,0)</f>
        <v>-65.124046414981422</v>
      </c>
      <c r="AA27" s="30">
        <f>SUM(AA21:AA26)</f>
        <v>-538329191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125732450</v>
      </c>
      <c r="D38" s="32">
        <f>+D17+D27+D36</f>
        <v>0</v>
      </c>
      <c r="E38" s="33">
        <f t="shared" si="3"/>
        <v>173350673</v>
      </c>
      <c r="F38" s="2">
        <f t="shared" si="3"/>
        <v>171650673</v>
      </c>
      <c r="G38" s="2">
        <f t="shared" si="3"/>
        <v>-65294220</v>
      </c>
      <c r="H38" s="2">
        <f t="shared" si="3"/>
        <v>-43551407</v>
      </c>
      <c r="I38" s="2">
        <f t="shared" si="3"/>
        <v>-81824773</v>
      </c>
      <c r="J38" s="2">
        <f t="shared" si="3"/>
        <v>-190670400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-190670400</v>
      </c>
      <c r="X38" s="2">
        <f t="shared" si="3"/>
        <v>117756292</v>
      </c>
      <c r="Y38" s="2">
        <f t="shared" si="3"/>
        <v>-308426692</v>
      </c>
      <c r="Z38" s="34">
        <f>+IF(X38&lt;&gt;0,+(Y38/X38)*100,0)</f>
        <v>-261.91950065818992</v>
      </c>
      <c r="AA38" s="35">
        <f>+AA17+AA27+AA36</f>
        <v>171650673</v>
      </c>
    </row>
    <row r="39" spans="1:27" ht="13.5" x14ac:dyDescent="0.25">
      <c r="A39" s="23" t="s">
        <v>60</v>
      </c>
      <c r="B39" s="17"/>
      <c r="C39" s="32">
        <v>1479789882</v>
      </c>
      <c r="D39" s="32"/>
      <c r="E39" s="33">
        <v>948499226</v>
      </c>
      <c r="F39" s="2">
        <v>948499226</v>
      </c>
      <c r="G39" s="2">
        <v>1785440193</v>
      </c>
      <c r="H39" s="2">
        <f>+G40+H60</f>
        <v>1720106357</v>
      </c>
      <c r="I39" s="2">
        <f>+H40+I60</f>
        <v>1676554950</v>
      </c>
      <c r="J39" s="2">
        <f>+G39</f>
        <v>1785440193</v>
      </c>
      <c r="K39" s="2">
        <f>+I40+K60</f>
        <v>1594730177</v>
      </c>
      <c r="L39" s="2">
        <f>+K40+L60</f>
        <v>1594730177</v>
      </c>
      <c r="M39" s="2">
        <f>+L40+M60</f>
        <v>1594730177</v>
      </c>
      <c r="N39" s="2">
        <f>+K39</f>
        <v>1594730177</v>
      </c>
      <c r="O39" s="2">
        <f>+M40+O60</f>
        <v>1594730177</v>
      </c>
      <c r="P39" s="2">
        <f>+O40+P60</f>
        <v>1594730177</v>
      </c>
      <c r="Q39" s="2">
        <f>+P40+Q60</f>
        <v>1594730177</v>
      </c>
      <c r="R39" s="2">
        <f>+O39</f>
        <v>1594730177</v>
      </c>
      <c r="S39" s="2">
        <f>+Q40+S60</f>
        <v>1594730177</v>
      </c>
      <c r="T39" s="2">
        <f>+S40+T60</f>
        <v>1594730177</v>
      </c>
      <c r="U39" s="2">
        <f>+T40+U60</f>
        <v>1594730177</v>
      </c>
      <c r="V39" s="2">
        <f>+S39</f>
        <v>1594730177</v>
      </c>
      <c r="W39" s="2">
        <f>+G39</f>
        <v>1785440193</v>
      </c>
      <c r="X39" s="2">
        <v>931608948</v>
      </c>
      <c r="Y39" s="2">
        <f>+W39-X39</f>
        <v>853831245</v>
      </c>
      <c r="Z39" s="34">
        <f>+IF(X39&lt;&gt;0,+(Y39/X39)*100,0)</f>
        <v>91.651249897612615</v>
      </c>
      <c r="AA39" s="35">
        <v>948499226</v>
      </c>
    </row>
    <row r="40" spans="1:27" ht="13.5" x14ac:dyDescent="0.25">
      <c r="A40" s="41" t="s">
        <v>62</v>
      </c>
      <c r="B40" s="42" t="s">
        <v>61</v>
      </c>
      <c r="C40" s="43">
        <f>+C38+C39</f>
        <v>1605522332</v>
      </c>
      <c r="D40" s="43">
        <f t="shared" ref="D40:AA40" si="4">+D38+D39</f>
        <v>0</v>
      </c>
      <c r="E40" s="44">
        <f t="shared" si="4"/>
        <v>1121849899</v>
      </c>
      <c r="F40" s="45">
        <f t="shared" si="4"/>
        <v>1120149899</v>
      </c>
      <c r="G40" s="45">
        <f t="shared" si="4"/>
        <v>1720145973</v>
      </c>
      <c r="H40" s="45">
        <f t="shared" si="4"/>
        <v>1676554950</v>
      </c>
      <c r="I40" s="45">
        <f t="shared" si="4"/>
        <v>1594730177</v>
      </c>
      <c r="J40" s="45">
        <f>+I40</f>
        <v>1594730177</v>
      </c>
      <c r="K40" s="45">
        <f t="shared" si="4"/>
        <v>1594730177</v>
      </c>
      <c r="L40" s="45">
        <f t="shared" si="4"/>
        <v>1594730177</v>
      </c>
      <c r="M40" s="45">
        <f t="shared" si="4"/>
        <v>1594730177</v>
      </c>
      <c r="N40" s="45">
        <f>+M40</f>
        <v>1594730177</v>
      </c>
      <c r="O40" s="45">
        <f t="shared" si="4"/>
        <v>1594730177</v>
      </c>
      <c r="P40" s="45">
        <f t="shared" si="4"/>
        <v>1594730177</v>
      </c>
      <c r="Q40" s="45">
        <f t="shared" si="4"/>
        <v>1594730177</v>
      </c>
      <c r="R40" s="45">
        <f>+Q40</f>
        <v>1594730177</v>
      </c>
      <c r="S40" s="45">
        <f t="shared" si="4"/>
        <v>1594730177</v>
      </c>
      <c r="T40" s="45">
        <f t="shared" si="4"/>
        <v>1594730177</v>
      </c>
      <c r="U40" s="45">
        <f t="shared" si="4"/>
        <v>1594730177</v>
      </c>
      <c r="V40" s="45">
        <f>+U40</f>
        <v>1594730177</v>
      </c>
      <c r="W40" s="45">
        <f>+V40</f>
        <v>1594730177</v>
      </c>
      <c r="X40" s="45">
        <f t="shared" si="4"/>
        <v>1049365240</v>
      </c>
      <c r="Y40" s="45">
        <f t="shared" si="4"/>
        <v>545404553</v>
      </c>
      <c r="Z40" s="46">
        <f>+IF(X40&lt;&gt;0,+(Y40/X40)*100,0)</f>
        <v>51.974711207319956</v>
      </c>
      <c r="AA40" s="47">
        <f t="shared" si="4"/>
        <v>1120149899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1785440193</v>
      </c>
      <c r="H60">
        <v>-39616</v>
      </c>
      <c r="J60">
        <v>1785440193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-35517850</v>
      </c>
      <c r="F14" s="20">
        <v>-35517850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-8879466</v>
      </c>
      <c r="Y14" s="20">
        <v>8879466</v>
      </c>
      <c r="Z14" s="21">
        <v>-100</v>
      </c>
      <c r="AA14" s="22">
        <v>-35517850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-35517850</v>
      </c>
      <c r="F17" s="28">
        <f t="shared" si="0"/>
        <v>-35517850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-8879466</v>
      </c>
      <c r="Y17" s="28">
        <f t="shared" si="0"/>
        <v>8879466</v>
      </c>
      <c r="Z17" s="29">
        <f>+IF(X17&lt;&gt;0,+(Y17/X17)*100,0)</f>
        <v>-100</v>
      </c>
      <c r="AA17" s="30">
        <f>SUM(AA6:AA16)</f>
        <v>-35517850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-38270850</v>
      </c>
      <c r="F26" s="20">
        <v>-38270850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-9567711</v>
      </c>
      <c r="Y26" s="20">
        <v>9567711</v>
      </c>
      <c r="Z26" s="21">
        <v>-100</v>
      </c>
      <c r="AA26" s="22">
        <v>-38270850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-38270850</v>
      </c>
      <c r="F27" s="28">
        <f t="shared" si="1"/>
        <v>-38270850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-9567711</v>
      </c>
      <c r="Y27" s="28">
        <f t="shared" si="1"/>
        <v>9567711</v>
      </c>
      <c r="Z27" s="29">
        <f>+IF(X27&lt;&gt;0,+(Y27/X27)*100,0)</f>
        <v>-100</v>
      </c>
      <c r="AA27" s="30">
        <f>SUM(AA21:AA26)</f>
        <v>-38270850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-73788700</v>
      </c>
      <c r="F38" s="2">
        <f t="shared" si="3"/>
        <v>-73788700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-18447177</v>
      </c>
      <c r="Y38" s="2">
        <f t="shared" si="3"/>
        <v>18447177</v>
      </c>
      <c r="Z38" s="34">
        <f>+IF(X38&lt;&gt;0,+(Y38/X38)*100,0)</f>
        <v>-100</v>
      </c>
      <c r="AA38" s="35">
        <f>+AA17+AA27+AA36</f>
        <v>-73788700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-73788700</v>
      </c>
      <c r="F40" s="45">
        <f t="shared" si="4"/>
        <v>-73788700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-18447177</v>
      </c>
      <c r="Y40" s="45">
        <f t="shared" si="4"/>
        <v>18447177</v>
      </c>
      <c r="Z40" s="46">
        <f>+IF(X40&lt;&gt;0,+(Y40/X40)*100,0)</f>
        <v>-100</v>
      </c>
      <c r="AA40" s="47">
        <f t="shared" si="4"/>
        <v>-73788700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6868702</v>
      </c>
      <c r="D7" s="18"/>
      <c r="E7" s="19">
        <v>27265750</v>
      </c>
      <c r="F7" s="20">
        <v>27265750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6816435</v>
      </c>
      <c r="Y7" s="20">
        <v>-6816435</v>
      </c>
      <c r="Z7" s="21">
        <v>-100</v>
      </c>
      <c r="AA7" s="22">
        <v>27265750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2503000</v>
      </c>
      <c r="D9" s="18"/>
      <c r="E9" s="19">
        <v>22170000</v>
      </c>
      <c r="F9" s="20">
        <v>22170000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5542500</v>
      </c>
      <c r="Y9" s="20">
        <v>-5542500</v>
      </c>
      <c r="Z9" s="21">
        <v>-100</v>
      </c>
      <c r="AA9" s="22">
        <v>22170000</v>
      </c>
    </row>
    <row r="10" spans="1:27" ht="13.5" x14ac:dyDescent="0.25">
      <c r="A10" s="23" t="s">
        <v>38</v>
      </c>
      <c r="B10" s="17" t="s">
        <v>6</v>
      </c>
      <c r="C10" s="18">
        <v>2500000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-54909075</v>
      </c>
      <c r="D14" s="18"/>
      <c r="E14" s="19">
        <v>-60692130</v>
      </c>
      <c r="F14" s="20">
        <v>-60692130</v>
      </c>
      <c r="G14" s="20">
        <v>-5510494</v>
      </c>
      <c r="H14" s="20">
        <v>-3945159</v>
      </c>
      <c r="I14" s="20">
        <v>-6702962</v>
      </c>
      <c r="J14" s="20">
        <v>-16158615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-16158615</v>
      </c>
      <c r="X14" s="20">
        <v>-15173028</v>
      </c>
      <c r="Y14" s="20">
        <v>-985587</v>
      </c>
      <c r="Z14" s="21">
        <v>6.4956513624043932</v>
      </c>
      <c r="AA14" s="22">
        <v>-60692130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-43037373</v>
      </c>
      <c r="D17" s="26">
        <f>SUM(D6:D16)</f>
        <v>0</v>
      </c>
      <c r="E17" s="27">
        <f t="shared" si="0"/>
        <v>-11256380</v>
      </c>
      <c r="F17" s="28">
        <f t="shared" si="0"/>
        <v>-11256380</v>
      </c>
      <c r="G17" s="28">
        <f t="shared" si="0"/>
        <v>-5510494</v>
      </c>
      <c r="H17" s="28">
        <f t="shared" si="0"/>
        <v>-3945159</v>
      </c>
      <c r="I17" s="28">
        <f t="shared" si="0"/>
        <v>-6702962</v>
      </c>
      <c r="J17" s="28">
        <f t="shared" si="0"/>
        <v>-16158615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-16158615</v>
      </c>
      <c r="X17" s="28">
        <f t="shared" si="0"/>
        <v>-2814093</v>
      </c>
      <c r="Y17" s="28">
        <f t="shared" si="0"/>
        <v>-13344522</v>
      </c>
      <c r="Z17" s="29">
        <f>+IF(X17&lt;&gt;0,+(Y17/X17)*100,0)</f>
        <v>474.20330458161828</v>
      </c>
      <c r="AA17" s="30">
        <f>SUM(AA6:AA16)</f>
        <v>-11256380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-2699779</v>
      </c>
      <c r="D26" s="18"/>
      <c r="E26" s="19">
        <v>-10770000</v>
      </c>
      <c r="F26" s="20">
        <v>-10770000</v>
      </c>
      <c r="G26" s="20">
        <v>-473060</v>
      </c>
      <c r="H26" s="20"/>
      <c r="I26" s="20"/>
      <c r="J26" s="20">
        <v>-473060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-473060</v>
      </c>
      <c r="X26" s="20">
        <v>-2692503</v>
      </c>
      <c r="Y26" s="20">
        <v>2219443</v>
      </c>
      <c r="Z26" s="21">
        <v>-82.430474543575244</v>
      </c>
      <c r="AA26" s="22">
        <v>-10770000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-2699779</v>
      </c>
      <c r="D27" s="26">
        <f>SUM(D21:D26)</f>
        <v>0</v>
      </c>
      <c r="E27" s="27">
        <f t="shared" si="1"/>
        <v>-10770000</v>
      </c>
      <c r="F27" s="28">
        <f t="shared" si="1"/>
        <v>-10770000</v>
      </c>
      <c r="G27" s="28">
        <f t="shared" si="1"/>
        <v>-473060</v>
      </c>
      <c r="H27" s="28">
        <f t="shared" si="1"/>
        <v>0</v>
      </c>
      <c r="I27" s="28">
        <f t="shared" si="1"/>
        <v>0</v>
      </c>
      <c r="J27" s="28">
        <f t="shared" si="1"/>
        <v>-473060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-473060</v>
      </c>
      <c r="X27" s="28">
        <f t="shared" si="1"/>
        <v>-2692503</v>
      </c>
      <c r="Y27" s="28">
        <f t="shared" si="1"/>
        <v>2219443</v>
      </c>
      <c r="Z27" s="29">
        <f>+IF(X27&lt;&gt;0,+(Y27/X27)*100,0)</f>
        <v>-82.430474543575244</v>
      </c>
      <c r="AA27" s="30">
        <f>SUM(AA21:AA26)</f>
        <v>-10770000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-45737152</v>
      </c>
      <c r="D38" s="32">
        <f>+D17+D27+D36</f>
        <v>0</v>
      </c>
      <c r="E38" s="33">
        <f t="shared" si="3"/>
        <v>-22026380</v>
      </c>
      <c r="F38" s="2">
        <f t="shared" si="3"/>
        <v>-22026380</v>
      </c>
      <c r="G38" s="2">
        <f t="shared" si="3"/>
        <v>-5983554</v>
      </c>
      <c r="H38" s="2">
        <f t="shared" si="3"/>
        <v>-3945159</v>
      </c>
      <c r="I38" s="2">
        <f t="shared" si="3"/>
        <v>-6702962</v>
      </c>
      <c r="J38" s="2">
        <f t="shared" si="3"/>
        <v>-16631675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-16631675</v>
      </c>
      <c r="X38" s="2">
        <f t="shared" si="3"/>
        <v>-5506596</v>
      </c>
      <c r="Y38" s="2">
        <f t="shared" si="3"/>
        <v>-11125079</v>
      </c>
      <c r="Z38" s="34">
        <f>+IF(X38&lt;&gt;0,+(Y38/X38)*100,0)</f>
        <v>202.0318723218482</v>
      </c>
      <c r="AA38" s="35">
        <f>+AA17+AA27+AA36</f>
        <v>-22026380</v>
      </c>
    </row>
    <row r="39" spans="1:27" ht="13.5" x14ac:dyDescent="0.25">
      <c r="A39" s="23" t="s">
        <v>60</v>
      </c>
      <c r="B39" s="17"/>
      <c r="C39" s="32">
        <v>-45272771</v>
      </c>
      <c r="D39" s="32"/>
      <c r="E39" s="33"/>
      <c r="F39" s="2"/>
      <c r="G39" s="2">
        <v>-58200232</v>
      </c>
      <c r="H39" s="2">
        <f>+G40+H60</f>
        <v>-64207836</v>
      </c>
      <c r="I39" s="2">
        <f>+H40+I60</f>
        <v>-68152995</v>
      </c>
      <c r="J39" s="2">
        <f>+G39</f>
        <v>-58200232</v>
      </c>
      <c r="K39" s="2">
        <f>+I40+K60</f>
        <v>-74855957</v>
      </c>
      <c r="L39" s="2">
        <f>+K40+L60</f>
        <v>-74855957</v>
      </c>
      <c r="M39" s="2">
        <f>+L40+M60</f>
        <v>-74855957</v>
      </c>
      <c r="N39" s="2">
        <f>+K39</f>
        <v>-74855957</v>
      </c>
      <c r="O39" s="2">
        <f>+M40+O60</f>
        <v>-74855957</v>
      </c>
      <c r="P39" s="2">
        <f>+O40+P60</f>
        <v>-74855957</v>
      </c>
      <c r="Q39" s="2">
        <f>+P40+Q60</f>
        <v>-74855957</v>
      </c>
      <c r="R39" s="2">
        <f>+O39</f>
        <v>-74855957</v>
      </c>
      <c r="S39" s="2">
        <f>+Q40+S60</f>
        <v>-74855957</v>
      </c>
      <c r="T39" s="2">
        <f>+S40+T60</f>
        <v>-74855957</v>
      </c>
      <c r="U39" s="2">
        <f>+T40+U60</f>
        <v>-74855957</v>
      </c>
      <c r="V39" s="2">
        <f>+S39</f>
        <v>-74855957</v>
      </c>
      <c r="W39" s="2">
        <f>+G39</f>
        <v>-58200232</v>
      </c>
      <c r="X39" s="2"/>
      <c r="Y39" s="2">
        <f>+W39-X39</f>
        <v>-58200232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-91009923</v>
      </c>
      <c r="D40" s="43">
        <f t="shared" ref="D40:AA40" si="4">+D38+D39</f>
        <v>0</v>
      </c>
      <c r="E40" s="44">
        <f t="shared" si="4"/>
        <v>-22026380</v>
      </c>
      <c r="F40" s="45">
        <f t="shared" si="4"/>
        <v>-22026380</v>
      </c>
      <c r="G40" s="45">
        <f t="shared" si="4"/>
        <v>-64183786</v>
      </c>
      <c r="H40" s="45">
        <f t="shared" si="4"/>
        <v>-68152995</v>
      </c>
      <c r="I40" s="45">
        <f t="shared" si="4"/>
        <v>-74855957</v>
      </c>
      <c r="J40" s="45">
        <f>+I40</f>
        <v>-74855957</v>
      </c>
      <c r="K40" s="45">
        <f t="shared" si="4"/>
        <v>-74855957</v>
      </c>
      <c r="L40" s="45">
        <f t="shared" si="4"/>
        <v>-74855957</v>
      </c>
      <c r="M40" s="45">
        <f t="shared" si="4"/>
        <v>-74855957</v>
      </c>
      <c r="N40" s="45">
        <f>+M40</f>
        <v>-74855957</v>
      </c>
      <c r="O40" s="45">
        <f t="shared" si="4"/>
        <v>-74855957</v>
      </c>
      <c r="P40" s="45">
        <f t="shared" si="4"/>
        <v>-74855957</v>
      </c>
      <c r="Q40" s="45">
        <f t="shared" si="4"/>
        <v>-74855957</v>
      </c>
      <c r="R40" s="45">
        <f>+Q40</f>
        <v>-74855957</v>
      </c>
      <c r="S40" s="45">
        <f t="shared" si="4"/>
        <v>-74855957</v>
      </c>
      <c r="T40" s="45">
        <f t="shared" si="4"/>
        <v>-74855957</v>
      </c>
      <c r="U40" s="45">
        <f t="shared" si="4"/>
        <v>-74855957</v>
      </c>
      <c r="V40" s="45">
        <f>+U40</f>
        <v>-74855957</v>
      </c>
      <c r="W40" s="45">
        <f>+V40</f>
        <v>-74855957</v>
      </c>
      <c r="X40" s="45">
        <f t="shared" si="4"/>
        <v>-5506596</v>
      </c>
      <c r="Y40" s="45">
        <f t="shared" si="4"/>
        <v>-69325311</v>
      </c>
      <c r="Z40" s="46">
        <f>+IF(X40&lt;&gt;0,+(Y40/X40)*100,0)</f>
        <v>1258.9503751500929</v>
      </c>
      <c r="AA40" s="47">
        <f t="shared" si="4"/>
        <v>-22026380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-58200232</v>
      </c>
      <c r="H60">
        <v>-24050</v>
      </c>
      <c r="J60">
        <v>-58200232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-4025000</v>
      </c>
      <c r="F26" s="20">
        <v>-4025000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-1006251</v>
      </c>
      <c r="Y26" s="20">
        <v>1006251</v>
      </c>
      <c r="Z26" s="21">
        <v>-100</v>
      </c>
      <c r="AA26" s="22">
        <v>-4025000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-4025000</v>
      </c>
      <c r="F27" s="28">
        <f t="shared" si="1"/>
        <v>-4025000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-1006251</v>
      </c>
      <c r="Y27" s="28">
        <f t="shared" si="1"/>
        <v>1006251</v>
      </c>
      <c r="Z27" s="29">
        <f>+IF(X27&lt;&gt;0,+(Y27/X27)*100,0)</f>
        <v>-100</v>
      </c>
      <c r="AA27" s="30">
        <f>SUM(AA21:AA26)</f>
        <v>-4025000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-4025000</v>
      </c>
      <c r="F38" s="2">
        <f t="shared" si="3"/>
        <v>-4025000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-1006251</v>
      </c>
      <c r="Y38" s="2">
        <f t="shared" si="3"/>
        <v>1006251</v>
      </c>
      <c r="Z38" s="34">
        <f>+IF(X38&lt;&gt;0,+(Y38/X38)*100,0)</f>
        <v>-100</v>
      </c>
      <c r="AA38" s="35">
        <f>+AA17+AA27+AA36</f>
        <v>-4025000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-4025000</v>
      </c>
      <c r="F40" s="45">
        <f t="shared" si="4"/>
        <v>-4025000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-1006251</v>
      </c>
      <c r="Y40" s="45">
        <f t="shared" si="4"/>
        <v>1006251</v>
      </c>
      <c r="Z40" s="46">
        <f>+IF(X40&lt;&gt;0,+(Y40/X40)*100,0)</f>
        <v>-100</v>
      </c>
      <c r="AA40" s="47">
        <f t="shared" si="4"/>
        <v>-4025000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166067514</v>
      </c>
      <c r="F7" s="20">
        <v>166067514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41516880</v>
      </c>
      <c r="Y7" s="20">
        <v>-41516880</v>
      </c>
      <c r="Z7" s="21">
        <v>-100</v>
      </c>
      <c r="AA7" s="22">
        <v>166067514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1000000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4814000</v>
      </c>
      <c r="F10" s="20">
        <v>4814000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1203501</v>
      </c>
      <c r="Y10" s="20">
        <v>-1203501</v>
      </c>
      <c r="Z10" s="21">
        <v>-100</v>
      </c>
      <c r="AA10" s="22">
        <v>4814000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-213996111</v>
      </c>
      <c r="F14" s="20">
        <v>-213996111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-53499030</v>
      </c>
      <c r="Y14" s="20">
        <v>53499030</v>
      </c>
      <c r="Z14" s="21">
        <v>-100</v>
      </c>
      <c r="AA14" s="22">
        <v>-213996111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1000000</v>
      </c>
      <c r="D17" s="26">
        <f>SUM(D6:D16)</f>
        <v>0</v>
      </c>
      <c r="E17" s="27">
        <f t="shared" si="0"/>
        <v>-43114597</v>
      </c>
      <c r="F17" s="28">
        <f t="shared" si="0"/>
        <v>-43114597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-10778649</v>
      </c>
      <c r="Y17" s="28">
        <f t="shared" si="0"/>
        <v>10778649</v>
      </c>
      <c r="Z17" s="29">
        <f>+IF(X17&lt;&gt;0,+(Y17/X17)*100,0)</f>
        <v>-100</v>
      </c>
      <c r="AA17" s="30">
        <f>SUM(AA6:AA16)</f>
        <v>-43114597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-19666947</v>
      </c>
      <c r="D26" s="18"/>
      <c r="E26" s="19">
        <v>-9216100</v>
      </c>
      <c r="F26" s="20">
        <v>-9216100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-2304027</v>
      </c>
      <c r="Y26" s="20">
        <v>2304027</v>
      </c>
      <c r="Z26" s="21">
        <v>-100</v>
      </c>
      <c r="AA26" s="22">
        <v>-9216100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-19666947</v>
      </c>
      <c r="D27" s="26">
        <f>SUM(D21:D26)</f>
        <v>0</v>
      </c>
      <c r="E27" s="27">
        <f t="shared" si="1"/>
        <v>-9216100</v>
      </c>
      <c r="F27" s="28">
        <f t="shared" si="1"/>
        <v>-9216100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-2304027</v>
      </c>
      <c r="Y27" s="28">
        <f t="shared" si="1"/>
        <v>2304027</v>
      </c>
      <c r="Z27" s="29">
        <f>+IF(X27&lt;&gt;0,+(Y27/X27)*100,0)</f>
        <v>-100</v>
      </c>
      <c r="AA27" s="30">
        <f>SUM(AA21:AA26)</f>
        <v>-9216100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-18666947</v>
      </c>
      <c r="D38" s="32">
        <f>+D17+D27+D36</f>
        <v>0</v>
      </c>
      <c r="E38" s="33">
        <f t="shared" si="3"/>
        <v>-52330697</v>
      </c>
      <c r="F38" s="2">
        <f t="shared" si="3"/>
        <v>-52330697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-13082676</v>
      </c>
      <c r="Y38" s="2">
        <f t="shared" si="3"/>
        <v>13082676</v>
      </c>
      <c r="Z38" s="34">
        <f>+IF(X38&lt;&gt;0,+(Y38/X38)*100,0)</f>
        <v>-100</v>
      </c>
      <c r="AA38" s="35">
        <f>+AA17+AA27+AA36</f>
        <v>-52330697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-18666947</v>
      </c>
      <c r="D40" s="43">
        <f t="shared" ref="D40:AA40" si="4">+D38+D39</f>
        <v>0</v>
      </c>
      <c r="E40" s="44">
        <f t="shared" si="4"/>
        <v>-52330697</v>
      </c>
      <c r="F40" s="45">
        <f t="shared" si="4"/>
        <v>-52330697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-13082676</v>
      </c>
      <c r="Y40" s="45">
        <f t="shared" si="4"/>
        <v>13082676</v>
      </c>
      <c r="Z40" s="46">
        <f>+IF(X40&lt;&gt;0,+(Y40/X40)*100,0)</f>
        <v>-100</v>
      </c>
      <c r="AA40" s="47">
        <f t="shared" si="4"/>
        <v>-52330697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5848000</v>
      </c>
      <c r="F10" s="20">
        <v>5848000</v>
      </c>
      <c r="G10" s="20">
        <v>1800000</v>
      </c>
      <c r="H10" s="20"/>
      <c r="I10" s="20"/>
      <c r="J10" s="20">
        <v>1800000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1800000</v>
      </c>
      <c r="X10" s="20">
        <v>1481494</v>
      </c>
      <c r="Y10" s="20">
        <v>318506</v>
      </c>
      <c r="Z10" s="21">
        <v>21.49897333367533</v>
      </c>
      <c r="AA10" s="22">
        <v>5848000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-267030</v>
      </c>
      <c r="D14" s="18"/>
      <c r="E14" s="19"/>
      <c r="F14" s="20"/>
      <c r="G14" s="20">
        <v>-58311</v>
      </c>
      <c r="H14" s="20">
        <v>-63142</v>
      </c>
      <c r="I14" s="20">
        <v>-57902</v>
      </c>
      <c r="J14" s="20">
        <v>-179355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-179355</v>
      </c>
      <c r="X14" s="20"/>
      <c r="Y14" s="20">
        <v>-179355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-267030</v>
      </c>
      <c r="D17" s="26">
        <f>SUM(D6:D16)</f>
        <v>0</v>
      </c>
      <c r="E17" s="27">
        <f t="shared" si="0"/>
        <v>5848000</v>
      </c>
      <c r="F17" s="28">
        <f t="shared" si="0"/>
        <v>5848000</v>
      </c>
      <c r="G17" s="28">
        <f t="shared" si="0"/>
        <v>1741689</v>
      </c>
      <c r="H17" s="28">
        <f t="shared" si="0"/>
        <v>-63142</v>
      </c>
      <c r="I17" s="28">
        <f t="shared" si="0"/>
        <v>-57902</v>
      </c>
      <c r="J17" s="28">
        <f t="shared" si="0"/>
        <v>1620645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1620645</v>
      </c>
      <c r="X17" s="28">
        <f t="shared" si="0"/>
        <v>1481494</v>
      </c>
      <c r="Y17" s="28">
        <f t="shared" si="0"/>
        <v>139151</v>
      </c>
      <c r="Z17" s="29">
        <f>+IF(X17&lt;&gt;0,+(Y17/X17)*100,0)</f>
        <v>9.3926131324190312</v>
      </c>
      <c r="AA17" s="30">
        <f>SUM(AA6:AA16)</f>
        <v>5848000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-5085217</v>
      </c>
      <c r="F26" s="20">
        <v>-5085217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-1271304</v>
      </c>
      <c r="Y26" s="20">
        <v>1271304</v>
      </c>
      <c r="Z26" s="21">
        <v>-100</v>
      </c>
      <c r="AA26" s="22">
        <v>-5085217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-5085217</v>
      </c>
      <c r="F27" s="28">
        <f t="shared" si="1"/>
        <v>-5085217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-1271304</v>
      </c>
      <c r="Y27" s="28">
        <f t="shared" si="1"/>
        <v>1271304</v>
      </c>
      <c r="Z27" s="29">
        <f>+IF(X27&lt;&gt;0,+(Y27/X27)*100,0)</f>
        <v>-100</v>
      </c>
      <c r="AA27" s="30">
        <f>SUM(AA21:AA26)</f>
        <v>-5085217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-267030</v>
      </c>
      <c r="D38" s="32">
        <f>+D17+D27+D36</f>
        <v>0</v>
      </c>
      <c r="E38" s="33">
        <f t="shared" si="3"/>
        <v>762783</v>
      </c>
      <c r="F38" s="2">
        <f t="shared" si="3"/>
        <v>762783</v>
      </c>
      <c r="G38" s="2">
        <f t="shared" si="3"/>
        <v>1741689</v>
      </c>
      <c r="H38" s="2">
        <f t="shared" si="3"/>
        <v>-63142</v>
      </c>
      <c r="I38" s="2">
        <f t="shared" si="3"/>
        <v>-57902</v>
      </c>
      <c r="J38" s="2">
        <f t="shared" si="3"/>
        <v>1620645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1620645</v>
      </c>
      <c r="X38" s="2">
        <f t="shared" si="3"/>
        <v>210190</v>
      </c>
      <c r="Y38" s="2">
        <f t="shared" si="3"/>
        <v>1410455</v>
      </c>
      <c r="Z38" s="34">
        <f>+IF(X38&lt;&gt;0,+(Y38/X38)*100,0)</f>
        <v>671.0381083781341</v>
      </c>
      <c r="AA38" s="35">
        <f>+AA17+AA27+AA36</f>
        <v>762783</v>
      </c>
    </row>
    <row r="39" spans="1:27" ht="13.5" x14ac:dyDescent="0.25">
      <c r="A39" s="23" t="s">
        <v>60</v>
      </c>
      <c r="B39" s="17"/>
      <c r="C39" s="32">
        <v>-5559847</v>
      </c>
      <c r="D39" s="32"/>
      <c r="E39" s="33"/>
      <c r="F39" s="2"/>
      <c r="G39" s="2">
        <v>-6209164</v>
      </c>
      <c r="H39" s="2">
        <f>+G40+H60</f>
        <v>-4467475</v>
      </c>
      <c r="I39" s="2">
        <f>+H40+I60</f>
        <v>-4530617</v>
      </c>
      <c r="J39" s="2">
        <f>+G39</f>
        <v>-6209164</v>
      </c>
      <c r="K39" s="2">
        <f>+I40+K60</f>
        <v>-4588519</v>
      </c>
      <c r="L39" s="2">
        <f>+K40+L60</f>
        <v>-4588519</v>
      </c>
      <c r="M39" s="2">
        <f>+L40+M60</f>
        <v>-4588519</v>
      </c>
      <c r="N39" s="2">
        <f>+K39</f>
        <v>-4588519</v>
      </c>
      <c r="O39" s="2">
        <f>+M40+O60</f>
        <v>-4588519</v>
      </c>
      <c r="P39" s="2">
        <f>+O40+P60</f>
        <v>-4588519</v>
      </c>
      <c r="Q39" s="2">
        <f>+P40+Q60</f>
        <v>-4588519</v>
      </c>
      <c r="R39" s="2">
        <f>+O39</f>
        <v>-4588519</v>
      </c>
      <c r="S39" s="2">
        <f>+Q40+S60</f>
        <v>-4588519</v>
      </c>
      <c r="T39" s="2">
        <f>+S40+T60</f>
        <v>-4588519</v>
      </c>
      <c r="U39" s="2">
        <f>+T40+U60</f>
        <v>-4588519</v>
      </c>
      <c r="V39" s="2">
        <f>+S39</f>
        <v>-4588519</v>
      </c>
      <c r="W39" s="2">
        <f>+G39</f>
        <v>-6209164</v>
      </c>
      <c r="X39" s="2"/>
      <c r="Y39" s="2">
        <f>+W39-X39</f>
        <v>-6209164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-5826877</v>
      </c>
      <c r="D40" s="43">
        <f t="shared" ref="D40:AA40" si="4">+D38+D39</f>
        <v>0</v>
      </c>
      <c r="E40" s="44">
        <f t="shared" si="4"/>
        <v>762783</v>
      </c>
      <c r="F40" s="45">
        <f t="shared" si="4"/>
        <v>762783</v>
      </c>
      <c r="G40" s="45">
        <f t="shared" si="4"/>
        <v>-4467475</v>
      </c>
      <c r="H40" s="45">
        <f t="shared" si="4"/>
        <v>-4530617</v>
      </c>
      <c r="I40" s="45">
        <f t="shared" si="4"/>
        <v>-4588519</v>
      </c>
      <c r="J40" s="45">
        <f>+I40</f>
        <v>-4588519</v>
      </c>
      <c r="K40" s="45">
        <f t="shared" si="4"/>
        <v>-4588519</v>
      </c>
      <c r="L40" s="45">
        <f t="shared" si="4"/>
        <v>-4588519</v>
      </c>
      <c r="M40" s="45">
        <f t="shared" si="4"/>
        <v>-4588519</v>
      </c>
      <c r="N40" s="45">
        <f>+M40</f>
        <v>-4588519</v>
      </c>
      <c r="O40" s="45">
        <f t="shared" si="4"/>
        <v>-4588519</v>
      </c>
      <c r="P40" s="45">
        <f t="shared" si="4"/>
        <v>-4588519</v>
      </c>
      <c r="Q40" s="45">
        <f t="shared" si="4"/>
        <v>-4588519</v>
      </c>
      <c r="R40" s="45">
        <f>+Q40</f>
        <v>-4588519</v>
      </c>
      <c r="S40" s="45">
        <f t="shared" si="4"/>
        <v>-4588519</v>
      </c>
      <c r="T40" s="45">
        <f t="shared" si="4"/>
        <v>-4588519</v>
      </c>
      <c r="U40" s="45">
        <f t="shared" si="4"/>
        <v>-4588519</v>
      </c>
      <c r="V40" s="45">
        <f>+U40</f>
        <v>-4588519</v>
      </c>
      <c r="W40" s="45">
        <f>+V40</f>
        <v>-4588519</v>
      </c>
      <c r="X40" s="45">
        <f t="shared" si="4"/>
        <v>210190</v>
      </c>
      <c r="Y40" s="45">
        <f t="shared" si="4"/>
        <v>-4798709</v>
      </c>
      <c r="Z40" s="46">
        <f>+IF(X40&lt;&gt;0,+(Y40/X40)*100,0)</f>
        <v>-2283.0339216898997</v>
      </c>
      <c r="AA40" s="47">
        <f t="shared" si="4"/>
        <v>762783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-6209164</v>
      </c>
      <c r="J60">
        <v>-6209164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-2458200</v>
      </c>
      <c r="F14" s="20">
        <v>-2458200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-614550</v>
      </c>
      <c r="Y14" s="20">
        <v>614550</v>
      </c>
      <c r="Z14" s="21">
        <v>-100</v>
      </c>
      <c r="AA14" s="22">
        <v>-2458200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-2458200</v>
      </c>
      <c r="F17" s="28">
        <f t="shared" si="0"/>
        <v>-2458200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-614550</v>
      </c>
      <c r="Y17" s="28">
        <f t="shared" si="0"/>
        <v>614550</v>
      </c>
      <c r="Z17" s="29">
        <f>+IF(X17&lt;&gt;0,+(Y17/X17)*100,0)</f>
        <v>-100</v>
      </c>
      <c r="AA17" s="30">
        <f>SUM(AA6:AA16)</f>
        <v>-2458200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-2458200</v>
      </c>
      <c r="F38" s="2">
        <f t="shared" si="3"/>
        <v>-2458200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-614550</v>
      </c>
      <c r="Y38" s="2">
        <f t="shared" si="3"/>
        <v>614550</v>
      </c>
      <c r="Z38" s="34">
        <f>+IF(X38&lt;&gt;0,+(Y38/X38)*100,0)</f>
        <v>-100</v>
      </c>
      <c r="AA38" s="35">
        <f>+AA17+AA27+AA36</f>
        <v>-2458200</v>
      </c>
    </row>
    <row r="39" spans="1:27" ht="13.5" x14ac:dyDescent="0.25">
      <c r="A39" s="23" t="s">
        <v>60</v>
      </c>
      <c r="B39" s="17"/>
      <c r="C39" s="32">
        <v>-4328406</v>
      </c>
      <c r="D39" s="32"/>
      <c r="E39" s="33">
        <v>-4328406</v>
      </c>
      <c r="F39" s="2">
        <v>-4328406</v>
      </c>
      <c r="G39" s="2">
        <v>-4328406</v>
      </c>
      <c r="H39" s="2">
        <f>+G40+H60</f>
        <v>-4328406</v>
      </c>
      <c r="I39" s="2">
        <f>+H40+I60</f>
        <v>-4328406</v>
      </c>
      <c r="J39" s="2">
        <f>+G39</f>
        <v>-4328406</v>
      </c>
      <c r="K39" s="2">
        <f>+I40+K60</f>
        <v>-4328406</v>
      </c>
      <c r="L39" s="2">
        <f>+K40+L60</f>
        <v>-4328406</v>
      </c>
      <c r="M39" s="2">
        <f>+L40+M60</f>
        <v>-4328406</v>
      </c>
      <c r="N39" s="2">
        <f>+K39</f>
        <v>-4328406</v>
      </c>
      <c r="O39" s="2">
        <f>+M40+O60</f>
        <v>-4328406</v>
      </c>
      <c r="P39" s="2">
        <f>+O40+P60</f>
        <v>-4328406</v>
      </c>
      <c r="Q39" s="2">
        <f>+P40+Q60</f>
        <v>-4328406</v>
      </c>
      <c r="R39" s="2">
        <f>+O39</f>
        <v>-4328406</v>
      </c>
      <c r="S39" s="2">
        <f>+Q40+S60</f>
        <v>-4328406</v>
      </c>
      <c r="T39" s="2">
        <f>+S40+T60</f>
        <v>-4328406</v>
      </c>
      <c r="U39" s="2">
        <f>+T40+U60</f>
        <v>-4328406</v>
      </c>
      <c r="V39" s="2">
        <f>+S39</f>
        <v>-4328406</v>
      </c>
      <c r="W39" s="2">
        <f>+G39</f>
        <v>-4328406</v>
      </c>
      <c r="X39" s="2">
        <v>-4328406</v>
      </c>
      <c r="Y39" s="2">
        <f>+W39-X39</f>
        <v>0</v>
      </c>
      <c r="Z39" s="34">
        <f>+IF(X39&lt;&gt;0,+(Y39/X39)*100,0)</f>
        <v>0</v>
      </c>
      <c r="AA39" s="35">
        <v>-4328406</v>
      </c>
    </row>
    <row r="40" spans="1:27" ht="13.5" x14ac:dyDescent="0.25">
      <c r="A40" s="41" t="s">
        <v>62</v>
      </c>
      <c r="B40" s="42" t="s">
        <v>61</v>
      </c>
      <c r="C40" s="43">
        <f>+C38+C39</f>
        <v>-4328406</v>
      </c>
      <c r="D40" s="43">
        <f t="shared" ref="D40:AA40" si="4">+D38+D39</f>
        <v>0</v>
      </c>
      <c r="E40" s="44">
        <f t="shared" si="4"/>
        <v>-6786606</v>
      </c>
      <c r="F40" s="45">
        <f t="shared" si="4"/>
        <v>-6786606</v>
      </c>
      <c r="G40" s="45">
        <f t="shared" si="4"/>
        <v>-4328406</v>
      </c>
      <c r="H40" s="45">
        <f t="shared" si="4"/>
        <v>-4328406</v>
      </c>
      <c r="I40" s="45">
        <f t="shared" si="4"/>
        <v>-4328406</v>
      </c>
      <c r="J40" s="45">
        <f>+I40</f>
        <v>-4328406</v>
      </c>
      <c r="K40" s="45">
        <f t="shared" si="4"/>
        <v>-4328406</v>
      </c>
      <c r="L40" s="45">
        <f t="shared" si="4"/>
        <v>-4328406</v>
      </c>
      <c r="M40" s="45">
        <f t="shared" si="4"/>
        <v>-4328406</v>
      </c>
      <c r="N40" s="45">
        <f>+M40</f>
        <v>-4328406</v>
      </c>
      <c r="O40" s="45">
        <f t="shared" si="4"/>
        <v>-4328406</v>
      </c>
      <c r="P40" s="45">
        <f t="shared" si="4"/>
        <v>-4328406</v>
      </c>
      <c r="Q40" s="45">
        <f t="shared" si="4"/>
        <v>-4328406</v>
      </c>
      <c r="R40" s="45">
        <f>+Q40</f>
        <v>-4328406</v>
      </c>
      <c r="S40" s="45">
        <f t="shared" si="4"/>
        <v>-4328406</v>
      </c>
      <c r="T40" s="45">
        <f t="shared" si="4"/>
        <v>-4328406</v>
      </c>
      <c r="U40" s="45">
        <f t="shared" si="4"/>
        <v>-4328406</v>
      </c>
      <c r="V40" s="45">
        <f>+U40</f>
        <v>-4328406</v>
      </c>
      <c r="W40" s="45">
        <f>+V40</f>
        <v>-4328406</v>
      </c>
      <c r="X40" s="45">
        <f t="shared" si="4"/>
        <v>-4942956</v>
      </c>
      <c r="Y40" s="45">
        <f t="shared" si="4"/>
        <v>614550</v>
      </c>
      <c r="Z40" s="46">
        <f>+IF(X40&lt;&gt;0,+(Y40/X40)*100,0)</f>
        <v>-12.43284382867256</v>
      </c>
      <c r="AA40" s="47">
        <f t="shared" si="4"/>
        <v>-6786606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-4328406</v>
      </c>
      <c r="J60">
        <v>-4328406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52733325</v>
      </c>
      <c r="D7" s="18"/>
      <c r="E7" s="19">
        <v>162758850</v>
      </c>
      <c r="F7" s="20">
        <v>162758850</v>
      </c>
      <c r="G7" s="20">
        <v>4410624</v>
      </c>
      <c r="H7" s="20">
        <v>4841817</v>
      </c>
      <c r="I7" s="20">
        <v>11306830</v>
      </c>
      <c r="J7" s="20">
        <v>20559271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20559271</v>
      </c>
      <c r="X7" s="20">
        <v>40689714</v>
      </c>
      <c r="Y7" s="20">
        <v>-20130443</v>
      </c>
      <c r="Z7" s="21">
        <v>-49.473051100826119</v>
      </c>
      <c r="AA7" s="22">
        <v>162758850</v>
      </c>
    </row>
    <row r="8" spans="1:27" ht="13.5" x14ac:dyDescent="0.25">
      <c r="A8" s="23" t="s">
        <v>36</v>
      </c>
      <c r="B8" s="17" t="s">
        <v>32</v>
      </c>
      <c r="C8" s="18">
        <v>93622682</v>
      </c>
      <c r="D8" s="18"/>
      <c r="E8" s="19">
        <v>285547</v>
      </c>
      <c r="F8" s="20">
        <v>285547</v>
      </c>
      <c r="G8" s="20">
        <v>8810219</v>
      </c>
      <c r="H8" s="20">
        <v>7912548</v>
      </c>
      <c r="I8" s="20">
        <v>8418474</v>
      </c>
      <c r="J8" s="20">
        <v>25141241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25141241</v>
      </c>
      <c r="X8" s="20">
        <v>71388</v>
      </c>
      <c r="Y8" s="20">
        <v>25069853</v>
      </c>
      <c r="Z8" s="21">
        <v>35117.741076931699</v>
      </c>
      <c r="AA8" s="22">
        <v>285547</v>
      </c>
    </row>
    <row r="9" spans="1:27" ht="13.5" x14ac:dyDescent="0.25">
      <c r="A9" s="23" t="s">
        <v>37</v>
      </c>
      <c r="B9" s="17" t="s">
        <v>6</v>
      </c>
      <c r="C9" s="18">
        <v>14341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-211598465</v>
      </c>
      <c r="D14" s="18"/>
      <c r="E14" s="19">
        <v>-154219802</v>
      </c>
      <c r="F14" s="20">
        <v>-154219802</v>
      </c>
      <c r="G14" s="20"/>
      <c r="H14" s="20">
        <v>-22600263</v>
      </c>
      <c r="I14" s="20">
        <v>-15116400</v>
      </c>
      <c r="J14" s="20">
        <v>-37716663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-37716663</v>
      </c>
      <c r="X14" s="20">
        <v>-38554950</v>
      </c>
      <c r="Y14" s="20">
        <v>838287</v>
      </c>
      <c r="Z14" s="21">
        <v>-2.1742655612314374</v>
      </c>
      <c r="AA14" s="22">
        <v>-154219802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-65228117</v>
      </c>
      <c r="D17" s="26">
        <f>SUM(D6:D16)</f>
        <v>0</v>
      </c>
      <c r="E17" s="27">
        <f t="shared" si="0"/>
        <v>8824595</v>
      </c>
      <c r="F17" s="28">
        <f t="shared" si="0"/>
        <v>8824595</v>
      </c>
      <c r="G17" s="28">
        <f t="shared" si="0"/>
        <v>13220843</v>
      </c>
      <c r="H17" s="28">
        <f t="shared" si="0"/>
        <v>-9845898</v>
      </c>
      <c r="I17" s="28">
        <f t="shared" si="0"/>
        <v>4608904</v>
      </c>
      <c r="J17" s="28">
        <f t="shared" si="0"/>
        <v>7983849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7983849</v>
      </c>
      <c r="X17" s="28">
        <f t="shared" si="0"/>
        <v>2206152</v>
      </c>
      <c r="Y17" s="28">
        <f t="shared" si="0"/>
        <v>5777697</v>
      </c>
      <c r="Z17" s="29">
        <f>+IF(X17&lt;&gt;0,+(Y17/X17)*100,0)</f>
        <v>261.8902505357745</v>
      </c>
      <c r="AA17" s="30">
        <f>SUM(AA6:AA16)</f>
        <v>8824595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>
        <v>-1500000</v>
      </c>
      <c r="J24" s="20">
        <v>-1500000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-1500000</v>
      </c>
      <c r="X24" s="20"/>
      <c r="Y24" s="20">
        <v>-1500000</v>
      </c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-16971182</v>
      </c>
      <c r="D26" s="18"/>
      <c r="E26" s="19">
        <v>-26200000</v>
      </c>
      <c r="F26" s="20">
        <v>-26200000</v>
      </c>
      <c r="G26" s="20"/>
      <c r="H26" s="20">
        <v>-538216</v>
      </c>
      <c r="I26" s="20">
        <v>-1274689</v>
      </c>
      <c r="J26" s="20">
        <v>-1812905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-1812905</v>
      </c>
      <c r="X26" s="20">
        <v>-6549999</v>
      </c>
      <c r="Y26" s="20">
        <v>4737094</v>
      </c>
      <c r="Z26" s="21">
        <v>-72.322056843062114</v>
      </c>
      <c r="AA26" s="22">
        <v>-26200000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-16971182</v>
      </c>
      <c r="D27" s="26">
        <f>SUM(D21:D26)</f>
        <v>0</v>
      </c>
      <c r="E27" s="27">
        <f t="shared" si="1"/>
        <v>-26200000</v>
      </c>
      <c r="F27" s="28">
        <f t="shared" si="1"/>
        <v>-26200000</v>
      </c>
      <c r="G27" s="28">
        <f t="shared" si="1"/>
        <v>0</v>
      </c>
      <c r="H27" s="28">
        <f t="shared" si="1"/>
        <v>-538216</v>
      </c>
      <c r="I27" s="28">
        <f t="shared" si="1"/>
        <v>-2774689</v>
      </c>
      <c r="J27" s="28">
        <f t="shared" si="1"/>
        <v>-3312905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-3312905</v>
      </c>
      <c r="X27" s="28">
        <f t="shared" si="1"/>
        <v>-6549999</v>
      </c>
      <c r="Y27" s="28">
        <f t="shared" si="1"/>
        <v>3237094</v>
      </c>
      <c r="Z27" s="29">
        <f>+IF(X27&lt;&gt;0,+(Y27/X27)*100,0)</f>
        <v>-49.421289987983201</v>
      </c>
      <c r="AA27" s="30">
        <f>SUM(AA21:AA26)</f>
        <v>-26200000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-82199299</v>
      </c>
      <c r="D38" s="32">
        <f>+D17+D27+D36</f>
        <v>0</v>
      </c>
      <c r="E38" s="33">
        <f t="shared" si="3"/>
        <v>-17375405</v>
      </c>
      <c r="F38" s="2">
        <f t="shared" si="3"/>
        <v>-17375405</v>
      </c>
      <c r="G38" s="2">
        <f t="shared" si="3"/>
        <v>13220843</v>
      </c>
      <c r="H38" s="2">
        <f t="shared" si="3"/>
        <v>-10384114</v>
      </c>
      <c r="I38" s="2">
        <f t="shared" si="3"/>
        <v>1834215</v>
      </c>
      <c r="J38" s="2">
        <f t="shared" si="3"/>
        <v>4670944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4670944</v>
      </c>
      <c r="X38" s="2">
        <f t="shared" si="3"/>
        <v>-4343847</v>
      </c>
      <c r="Y38" s="2">
        <f t="shared" si="3"/>
        <v>9014791</v>
      </c>
      <c r="Z38" s="34">
        <f>+IF(X38&lt;&gt;0,+(Y38/X38)*100,0)</f>
        <v>-207.5301224928042</v>
      </c>
      <c r="AA38" s="35">
        <f>+AA17+AA27+AA36</f>
        <v>-17375405</v>
      </c>
    </row>
    <row r="39" spans="1:27" ht="13.5" x14ac:dyDescent="0.25">
      <c r="A39" s="23" t="s">
        <v>60</v>
      </c>
      <c r="B39" s="17"/>
      <c r="C39" s="32">
        <v>860168377</v>
      </c>
      <c r="D39" s="32"/>
      <c r="E39" s="33"/>
      <c r="F39" s="2"/>
      <c r="G39" s="2">
        <v>971864653</v>
      </c>
      <c r="H39" s="2">
        <f>+G40+H60</f>
        <v>985085496</v>
      </c>
      <c r="I39" s="2">
        <f>+H40+I60</f>
        <v>974701382</v>
      </c>
      <c r="J39" s="2">
        <f>+G39</f>
        <v>971864653</v>
      </c>
      <c r="K39" s="2">
        <f>+I40+K60</f>
        <v>976535597</v>
      </c>
      <c r="L39" s="2">
        <f>+K40+L60</f>
        <v>976535597</v>
      </c>
      <c r="M39" s="2">
        <f>+L40+M60</f>
        <v>976535597</v>
      </c>
      <c r="N39" s="2">
        <f>+K39</f>
        <v>976535597</v>
      </c>
      <c r="O39" s="2">
        <f>+M40+O60</f>
        <v>976535597</v>
      </c>
      <c r="P39" s="2">
        <f>+O40+P60</f>
        <v>976535597</v>
      </c>
      <c r="Q39" s="2">
        <f>+P40+Q60</f>
        <v>976535597</v>
      </c>
      <c r="R39" s="2">
        <f>+O39</f>
        <v>976535597</v>
      </c>
      <c r="S39" s="2">
        <f>+Q40+S60</f>
        <v>976535597</v>
      </c>
      <c r="T39" s="2">
        <f>+S40+T60</f>
        <v>976535597</v>
      </c>
      <c r="U39" s="2">
        <f>+T40+U60</f>
        <v>976535597</v>
      </c>
      <c r="V39" s="2">
        <f>+S39</f>
        <v>976535597</v>
      </c>
      <c r="W39" s="2">
        <f>+G39</f>
        <v>971864653</v>
      </c>
      <c r="X39" s="2"/>
      <c r="Y39" s="2">
        <f>+W39-X39</f>
        <v>971864653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777969078</v>
      </c>
      <c r="D40" s="43">
        <f t="shared" ref="D40:AA40" si="4">+D38+D39</f>
        <v>0</v>
      </c>
      <c r="E40" s="44">
        <f t="shared" si="4"/>
        <v>-17375405</v>
      </c>
      <c r="F40" s="45">
        <f t="shared" si="4"/>
        <v>-17375405</v>
      </c>
      <c r="G40" s="45">
        <f t="shared" si="4"/>
        <v>985085496</v>
      </c>
      <c r="H40" s="45">
        <f t="shared" si="4"/>
        <v>974701382</v>
      </c>
      <c r="I40" s="45">
        <f t="shared" si="4"/>
        <v>976535597</v>
      </c>
      <c r="J40" s="45">
        <f>+I40</f>
        <v>976535597</v>
      </c>
      <c r="K40" s="45">
        <f t="shared" si="4"/>
        <v>976535597</v>
      </c>
      <c r="L40" s="45">
        <f t="shared" si="4"/>
        <v>976535597</v>
      </c>
      <c r="M40" s="45">
        <f t="shared" si="4"/>
        <v>976535597</v>
      </c>
      <c r="N40" s="45">
        <f>+M40</f>
        <v>976535597</v>
      </c>
      <c r="O40" s="45">
        <f t="shared" si="4"/>
        <v>976535597</v>
      </c>
      <c r="P40" s="45">
        <f t="shared" si="4"/>
        <v>976535597</v>
      </c>
      <c r="Q40" s="45">
        <f t="shared" si="4"/>
        <v>976535597</v>
      </c>
      <c r="R40" s="45">
        <f>+Q40</f>
        <v>976535597</v>
      </c>
      <c r="S40" s="45">
        <f t="shared" si="4"/>
        <v>976535597</v>
      </c>
      <c r="T40" s="45">
        <f t="shared" si="4"/>
        <v>976535597</v>
      </c>
      <c r="U40" s="45">
        <f t="shared" si="4"/>
        <v>976535597</v>
      </c>
      <c r="V40" s="45">
        <f>+U40</f>
        <v>976535597</v>
      </c>
      <c r="W40" s="45">
        <f>+V40</f>
        <v>976535597</v>
      </c>
      <c r="X40" s="45">
        <f t="shared" si="4"/>
        <v>-4343847</v>
      </c>
      <c r="Y40" s="45">
        <f t="shared" si="4"/>
        <v>980879444</v>
      </c>
      <c r="Z40" s="46">
        <f>+IF(X40&lt;&gt;0,+(Y40/X40)*100,0)</f>
        <v>-22580.893019482501</v>
      </c>
      <c r="AA40" s="47">
        <f t="shared" si="4"/>
        <v>-17375405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971864653</v>
      </c>
      <c r="J60">
        <v>971864653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404368860</v>
      </c>
      <c r="D7" s="18"/>
      <c r="E7" s="19">
        <v>363271040</v>
      </c>
      <c r="F7" s="20">
        <v>363271040</v>
      </c>
      <c r="G7" s="20">
        <v>29457527</v>
      </c>
      <c r="H7" s="20">
        <v>45296536</v>
      </c>
      <c r="I7" s="20">
        <v>43389916</v>
      </c>
      <c r="J7" s="20">
        <v>118143979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118143979</v>
      </c>
      <c r="X7" s="20">
        <v>211726203</v>
      </c>
      <c r="Y7" s="20">
        <v>-93582224</v>
      </c>
      <c r="Z7" s="21">
        <v>-44.19964211987498</v>
      </c>
      <c r="AA7" s="22">
        <v>363271040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12506000</v>
      </c>
      <c r="F10" s="20">
        <v>12506000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3126501</v>
      </c>
      <c r="Y10" s="20">
        <v>-3126501</v>
      </c>
      <c r="Z10" s="21">
        <v>-100</v>
      </c>
      <c r="AA10" s="22">
        <v>12506000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9506</v>
      </c>
      <c r="H11" s="20">
        <v>34032</v>
      </c>
      <c r="I11" s="20">
        <v>18966</v>
      </c>
      <c r="J11" s="20">
        <v>62504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62504</v>
      </c>
      <c r="X11" s="20"/>
      <c r="Y11" s="20">
        <v>62504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-380006564</v>
      </c>
      <c r="D14" s="18"/>
      <c r="E14" s="19">
        <v>-371999197</v>
      </c>
      <c r="F14" s="20">
        <v>-371999197</v>
      </c>
      <c r="G14" s="20">
        <v>-91701213</v>
      </c>
      <c r="H14" s="20">
        <v>-39458495</v>
      </c>
      <c r="I14" s="20">
        <v>-37264068</v>
      </c>
      <c r="J14" s="20">
        <v>-168423776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-168423776</v>
      </c>
      <c r="X14" s="20">
        <v>-127881099</v>
      </c>
      <c r="Y14" s="20">
        <v>-40542677</v>
      </c>
      <c r="Z14" s="21">
        <v>31.703416155345991</v>
      </c>
      <c r="AA14" s="22">
        <v>-371999197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24362296</v>
      </c>
      <c r="D17" s="26">
        <f>SUM(D6:D16)</f>
        <v>0</v>
      </c>
      <c r="E17" s="27">
        <f t="shared" si="0"/>
        <v>3777843</v>
      </c>
      <c r="F17" s="28">
        <f t="shared" si="0"/>
        <v>3777843</v>
      </c>
      <c r="G17" s="28">
        <f t="shared" si="0"/>
        <v>-62234180</v>
      </c>
      <c r="H17" s="28">
        <f t="shared" si="0"/>
        <v>5872073</v>
      </c>
      <c r="I17" s="28">
        <f t="shared" si="0"/>
        <v>6144814</v>
      </c>
      <c r="J17" s="28">
        <f t="shared" si="0"/>
        <v>-50217293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-50217293</v>
      </c>
      <c r="X17" s="28">
        <f t="shared" si="0"/>
        <v>86971605</v>
      </c>
      <c r="Y17" s="28">
        <f t="shared" si="0"/>
        <v>-137188898</v>
      </c>
      <c r="Z17" s="29">
        <f>+IF(X17&lt;&gt;0,+(Y17/X17)*100,0)</f>
        <v>-157.73987153623301</v>
      </c>
      <c r="AA17" s="30">
        <f>SUM(AA6:AA16)</f>
        <v>3777843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-66314819</v>
      </c>
      <c r="D26" s="18"/>
      <c r="E26" s="19">
        <v>-88797036</v>
      </c>
      <c r="F26" s="20">
        <v>-88797036</v>
      </c>
      <c r="G26" s="20">
        <v>-12035188</v>
      </c>
      <c r="H26" s="20">
        <v>-6150785</v>
      </c>
      <c r="I26" s="20">
        <v>-167547</v>
      </c>
      <c r="J26" s="20">
        <v>-18353520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-18353520</v>
      </c>
      <c r="X26" s="20">
        <v>-34426746</v>
      </c>
      <c r="Y26" s="20">
        <v>16073226</v>
      </c>
      <c r="Z26" s="21">
        <v>-46.688194115122009</v>
      </c>
      <c r="AA26" s="22">
        <v>-88797036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-66314819</v>
      </c>
      <c r="D27" s="26">
        <f>SUM(D21:D26)</f>
        <v>0</v>
      </c>
      <c r="E27" s="27">
        <f t="shared" si="1"/>
        <v>-88797036</v>
      </c>
      <c r="F27" s="28">
        <f t="shared" si="1"/>
        <v>-88797036</v>
      </c>
      <c r="G27" s="28">
        <f t="shared" si="1"/>
        <v>-12035188</v>
      </c>
      <c r="H27" s="28">
        <f t="shared" si="1"/>
        <v>-6150785</v>
      </c>
      <c r="I27" s="28">
        <f t="shared" si="1"/>
        <v>-167547</v>
      </c>
      <c r="J27" s="28">
        <f t="shared" si="1"/>
        <v>-18353520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-18353520</v>
      </c>
      <c r="X27" s="28">
        <f t="shared" si="1"/>
        <v>-34426746</v>
      </c>
      <c r="Y27" s="28">
        <f t="shared" si="1"/>
        <v>16073226</v>
      </c>
      <c r="Z27" s="29">
        <f>+IF(X27&lt;&gt;0,+(Y27/X27)*100,0)</f>
        <v>-46.688194115122009</v>
      </c>
      <c r="AA27" s="30">
        <f>SUM(AA21:AA26)</f>
        <v>-88797036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-41952523</v>
      </c>
      <c r="D38" s="32">
        <f>+D17+D27+D36</f>
        <v>0</v>
      </c>
      <c r="E38" s="33">
        <f t="shared" si="3"/>
        <v>-85019193</v>
      </c>
      <c r="F38" s="2">
        <f t="shared" si="3"/>
        <v>-85019193</v>
      </c>
      <c r="G38" s="2">
        <f t="shared" si="3"/>
        <v>-74269368</v>
      </c>
      <c r="H38" s="2">
        <f t="shared" si="3"/>
        <v>-278712</v>
      </c>
      <c r="I38" s="2">
        <f t="shared" si="3"/>
        <v>5977267</v>
      </c>
      <c r="J38" s="2">
        <f t="shared" si="3"/>
        <v>-68570813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-68570813</v>
      </c>
      <c r="X38" s="2">
        <f t="shared" si="3"/>
        <v>52544859</v>
      </c>
      <c r="Y38" s="2">
        <f t="shared" si="3"/>
        <v>-121115672</v>
      </c>
      <c r="Z38" s="34">
        <f>+IF(X38&lt;&gt;0,+(Y38/X38)*100,0)</f>
        <v>-230.49956609456311</v>
      </c>
      <c r="AA38" s="35">
        <f>+AA17+AA27+AA36</f>
        <v>-85019193</v>
      </c>
    </row>
    <row r="39" spans="1:27" ht="13.5" x14ac:dyDescent="0.25">
      <c r="A39" s="23" t="s">
        <v>60</v>
      </c>
      <c r="B39" s="17"/>
      <c r="C39" s="32">
        <v>128729914</v>
      </c>
      <c r="D39" s="32"/>
      <c r="E39" s="33"/>
      <c r="F39" s="2"/>
      <c r="G39" s="2">
        <v>106068704</v>
      </c>
      <c r="H39" s="2">
        <f>+G40+H60</f>
        <v>31793204</v>
      </c>
      <c r="I39" s="2">
        <f>+H40+I60</f>
        <v>31514492</v>
      </c>
      <c r="J39" s="2">
        <f>+G39</f>
        <v>106068704</v>
      </c>
      <c r="K39" s="2">
        <f>+I40+K60</f>
        <v>37491759</v>
      </c>
      <c r="L39" s="2">
        <f>+K40+L60</f>
        <v>37491759</v>
      </c>
      <c r="M39" s="2">
        <f>+L40+M60</f>
        <v>37491759</v>
      </c>
      <c r="N39" s="2">
        <f>+K39</f>
        <v>37491759</v>
      </c>
      <c r="O39" s="2">
        <f>+M40+O60</f>
        <v>37491759</v>
      </c>
      <c r="P39" s="2">
        <f>+O40+P60</f>
        <v>37491759</v>
      </c>
      <c r="Q39" s="2">
        <f>+P40+Q60</f>
        <v>37491759</v>
      </c>
      <c r="R39" s="2">
        <f>+O39</f>
        <v>37491759</v>
      </c>
      <c r="S39" s="2">
        <f>+Q40+S60</f>
        <v>37491759</v>
      </c>
      <c r="T39" s="2">
        <f>+S40+T60</f>
        <v>37491759</v>
      </c>
      <c r="U39" s="2">
        <f>+T40+U60</f>
        <v>37491759</v>
      </c>
      <c r="V39" s="2">
        <f>+S39</f>
        <v>37491759</v>
      </c>
      <c r="W39" s="2">
        <f>+G39</f>
        <v>106068704</v>
      </c>
      <c r="X39" s="2"/>
      <c r="Y39" s="2">
        <f>+W39-X39</f>
        <v>106068704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86777391</v>
      </c>
      <c r="D40" s="43">
        <f t="shared" ref="D40:AA40" si="4">+D38+D39</f>
        <v>0</v>
      </c>
      <c r="E40" s="44">
        <f t="shared" si="4"/>
        <v>-85019193</v>
      </c>
      <c r="F40" s="45">
        <f t="shared" si="4"/>
        <v>-85019193</v>
      </c>
      <c r="G40" s="45">
        <f t="shared" si="4"/>
        <v>31799336</v>
      </c>
      <c r="H40" s="45">
        <f t="shared" si="4"/>
        <v>31514492</v>
      </c>
      <c r="I40" s="45">
        <f t="shared" si="4"/>
        <v>37491759</v>
      </c>
      <c r="J40" s="45">
        <f>+I40</f>
        <v>37491759</v>
      </c>
      <c r="K40" s="45">
        <f t="shared" si="4"/>
        <v>37491759</v>
      </c>
      <c r="L40" s="45">
        <f t="shared" si="4"/>
        <v>37491759</v>
      </c>
      <c r="M40" s="45">
        <f t="shared" si="4"/>
        <v>37491759</v>
      </c>
      <c r="N40" s="45">
        <f>+M40</f>
        <v>37491759</v>
      </c>
      <c r="O40" s="45">
        <f t="shared" si="4"/>
        <v>37491759</v>
      </c>
      <c r="P40" s="45">
        <f t="shared" si="4"/>
        <v>37491759</v>
      </c>
      <c r="Q40" s="45">
        <f t="shared" si="4"/>
        <v>37491759</v>
      </c>
      <c r="R40" s="45">
        <f>+Q40</f>
        <v>37491759</v>
      </c>
      <c r="S40" s="45">
        <f t="shared" si="4"/>
        <v>37491759</v>
      </c>
      <c r="T40" s="45">
        <f t="shared" si="4"/>
        <v>37491759</v>
      </c>
      <c r="U40" s="45">
        <f t="shared" si="4"/>
        <v>37491759</v>
      </c>
      <c r="V40" s="45">
        <f>+U40</f>
        <v>37491759</v>
      </c>
      <c r="W40" s="45">
        <f>+V40</f>
        <v>37491759</v>
      </c>
      <c r="X40" s="45">
        <f t="shared" si="4"/>
        <v>52544859</v>
      </c>
      <c r="Y40" s="45">
        <f t="shared" si="4"/>
        <v>-15046968</v>
      </c>
      <c r="Z40" s="46">
        <f>+IF(X40&lt;&gt;0,+(Y40/X40)*100,0)</f>
        <v>-28.63642283253629</v>
      </c>
      <c r="AA40" s="47">
        <f t="shared" si="4"/>
        <v>-85019193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106068704</v>
      </c>
      <c r="H60">
        <v>-6132</v>
      </c>
      <c r="J60">
        <v>106068704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20197000</v>
      </c>
      <c r="D10" s="18"/>
      <c r="E10" s="19">
        <v>19105000</v>
      </c>
      <c r="F10" s="20">
        <v>19105000</v>
      </c>
      <c r="G10" s="20">
        <v>7373000</v>
      </c>
      <c r="H10" s="20"/>
      <c r="I10" s="20"/>
      <c r="J10" s="20">
        <v>7373000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7373000</v>
      </c>
      <c r="X10" s="20">
        <v>4776249</v>
      </c>
      <c r="Y10" s="20">
        <v>2596751</v>
      </c>
      <c r="Z10" s="21">
        <v>54.367998820832</v>
      </c>
      <c r="AA10" s="22">
        <v>19105000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-9541868</v>
      </c>
      <c r="D14" s="18"/>
      <c r="E14" s="19">
        <v>-7294689</v>
      </c>
      <c r="F14" s="20">
        <v>-7294689</v>
      </c>
      <c r="G14" s="20">
        <v>-783361</v>
      </c>
      <c r="H14" s="20">
        <v>-1986201</v>
      </c>
      <c r="I14" s="20">
        <v>-46877</v>
      </c>
      <c r="J14" s="20">
        <v>-2816439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-2816439</v>
      </c>
      <c r="X14" s="20">
        <v>-1823673</v>
      </c>
      <c r="Y14" s="20">
        <v>-992766</v>
      </c>
      <c r="Z14" s="21">
        <v>54.437719920183056</v>
      </c>
      <c r="AA14" s="22">
        <v>-7294689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10655132</v>
      </c>
      <c r="D17" s="26">
        <f>SUM(D6:D16)</f>
        <v>0</v>
      </c>
      <c r="E17" s="27">
        <f t="shared" si="0"/>
        <v>11810311</v>
      </c>
      <c r="F17" s="28">
        <f t="shared" si="0"/>
        <v>11810311</v>
      </c>
      <c r="G17" s="28">
        <f t="shared" si="0"/>
        <v>6589639</v>
      </c>
      <c r="H17" s="28">
        <f t="shared" si="0"/>
        <v>-1986201</v>
      </c>
      <c r="I17" s="28">
        <f t="shared" si="0"/>
        <v>-46877</v>
      </c>
      <c r="J17" s="28">
        <f t="shared" si="0"/>
        <v>4556561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4556561</v>
      </c>
      <c r="X17" s="28">
        <f t="shared" si="0"/>
        <v>2952576</v>
      </c>
      <c r="Y17" s="28">
        <f t="shared" si="0"/>
        <v>1603985</v>
      </c>
      <c r="Z17" s="29">
        <f>+IF(X17&lt;&gt;0,+(Y17/X17)*100,0)</f>
        <v>54.324935242987813</v>
      </c>
      <c r="AA17" s="30">
        <f>SUM(AA6:AA16)</f>
        <v>11810311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-28646766</v>
      </c>
      <c r="D26" s="18"/>
      <c r="E26" s="19">
        <v>-19743480</v>
      </c>
      <c r="F26" s="20">
        <v>-19743480</v>
      </c>
      <c r="G26" s="20">
        <v>-2704317</v>
      </c>
      <c r="H26" s="20">
        <v>-2254908</v>
      </c>
      <c r="I26" s="20">
        <v>-4578439</v>
      </c>
      <c r="J26" s="20">
        <v>-9537664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-9537664</v>
      </c>
      <c r="X26" s="20">
        <v>-4935867</v>
      </c>
      <c r="Y26" s="20">
        <v>-4601797</v>
      </c>
      <c r="Z26" s="21">
        <v>93.231786837044027</v>
      </c>
      <c r="AA26" s="22">
        <v>-19743480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-28646766</v>
      </c>
      <c r="D27" s="26">
        <f>SUM(D21:D26)</f>
        <v>0</v>
      </c>
      <c r="E27" s="27">
        <f t="shared" si="1"/>
        <v>-19743480</v>
      </c>
      <c r="F27" s="28">
        <f t="shared" si="1"/>
        <v>-19743480</v>
      </c>
      <c r="G27" s="28">
        <f t="shared" si="1"/>
        <v>-2704317</v>
      </c>
      <c r="H27" s="28">
        <f t="shared" si="1"/>
        <v>-2254908</v>
      </c>
      <c r="I27" s="28">
        <f t="shared" si="1"/>
        <v>-4578439</v>
      </c>
      <c r="J27" s="28">
        <f t="shared" si="1"/>
        <v>-9537664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-9537664</v>
      </c>
      <c r="X27" s="28">
        <f t="shared" si="1"/>
        <v>-4935867</v>
      </c>
      <c r="Y27" s="28">
        <f t="shared" si="1"/>
        <v>-4601797</v>
      </c>
      <c r="Z27" s="29">
        <f>+IF(X27&lt;&gt;0,+(Y27/X27)*100,0)</f>
        <v>93.231786837044027</v>
      </c>
      <c r="AA27" s="30">
        <f>SUM(AA21:AA26)</f>
        <v>-19743480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-17991634</v>
      </c>
      <c r="D38" s="32">
        <f>+D17+D27+D36</f>
        <v>0</v>
      </c>
      <c r="E38" s="33">
        <f t="shared" si="3"/>
        <v>-7933169</v>
      </c>
      <c r="F38" s="2">
        <f t="shared" si="3"/>
        <v>-7933169</v>
      </c>
      <c r="G38" s="2">
        <f t="shared" si="3"/>
        <v>3885322</v>
      </c>
      <c r="H38" s="2">
        <f t="shared" si="3"/>
        <v>-4241109</v>
      </c>
      <c r="I38" s="2">
        <f t="shared" si="3"/>
        <v>-4625316</v>
      </c>
      <c r="J38" s="2">
        <f t="shared" si="3"/>
        <v>-4981103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-4981103</v>
      </c>
      <c r="X38" s="2">
        <f t="shared" si="3"/>
        <v>-1983291</v>
      </c>
      <c r="Y38" s="2">
        <f t="shared" si="3"/>
        <v>-2997812</v>
      </c>
      <c r="Z38" s="34">
        <f>+IF(X38&lt;&gt;0,+(Y38/X38)*100,0)</f>
        <v>151.15341117365026</v>
      </c>
      <c r="AA38" s="35">
        <f>+AA17+AA27+AA36</f>
        <v>-7933169</v>
      </c>
    </row>
    <row r="39" spans="1:27" ht="13.5" x14ac:dyDescent="0.25">
      <c r="A39" s="23" t="s">
        <v>60</v>
      </c>
      <c r="B39" s="17"/>
      <c r="C39" s="32">
        <v>-324485289</v>
      </c>
      <c r="D39" s="32"/>
      <c r="E39" s="33"/>
      <c r="F39" s="2"/>
      <c r="G39" s="2">
        <v>-342520733</v>
      </c>
      <c r="H39" s="2">
        <f>+G40+H60</f>
        <v>-338635411</v>
      </c>
      <c r="I39" s="2">
        <f>+H40+I60</f>
        <v>-342876520</v>
      </c>
      <c r="J39" s="2">
        <f>+G39</f>
        <v>-342520733</v>
      </c>
      <c r="K39" s="2">
        <f>+I40+K60</f>
        <v>-347501836</v>
      </c>
      <c r="L39" s="2">
        <f>+K40+L60</f>
        <v>-347501836</v>
      </c>
      <c r="M39" s="2">
        <f>+L40+M60</f>
        <v>-347501836</v>
      </c>
      <c r="N39" s="2">
        <f>+K39</f>
        <v>-347501836</v>
      </c>
      <c r="O39" s="2">
        <f>+M40+O60</f>
        <v>-347501836</v>
      </c>
      <c r="P39" s="2">
        <f>+O40+P60</f>
        <v>-347501836</v>
      </c>
      <c r="Q39" s="2">
        <f>+P40+Q60</f>
        <v>-347501836</v>
      </c>
      <c r="R39" s="2">
        <f>+O39</f>
        <v>-347501836</v>
      </c>
      <c r="S39" s="2">
        <f>+Q40+S60</f>
        <v>-347501836</v>
      </c>
      <c r="T39" s="2">
        <f>+S40+T60</f>
        <v>-347501836</v>
      </c>
      <c r="U39" s="2">
        <f>+T40+U60</f>
        <v>-347501836</v>
      </c>
      <c r="V39" s="2">
        <f>+S39</f>
        <v>-347501836</v>
      </c>
      <c r="W39" s="2">
        <f>+G39</f>
        <v>-342520733</v>
      </c>
      <c r="X39" s="2"/>
      <c r="Y39" s="2">
        <f>+W39-X39</f>
        <v>-342520733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-342476923</v>
      </c>
      <c r="D40" s="43">
        <f t="shared" ref="D40:AA40" si="4">+D38+D39</f>
        <v>0</v>
      </c>
      <c r="E40" s="44">
        <f t="shared" si="4"/>
        <v>-7933169</v>
      </c>
      <c r="F40" s="45">
        <f t="shared" si="4"/>
        <v>-7933169</v>
      </c>
      <c r="G40" s="45">
        <f t="shared" si="4"/>
        <v>-338635411</v>
      </c>
      <c r="H40" s="45">
        <f t="shared" si="4"/>
        <v>-342876520</v>
      </c>
      <c r="I40" s="45">
        <f t="shared" si="4"/>
        <v>-347501836</v>
      </c>
      <c r="J40" s="45">
        <f>+I40</f>
        <v>-347501836</v>
      </c>
      <c r="K40" s="45">
        <f t="shared" si="4"/>
        <v>-347501836</v>
      </c>
      <c r="L40" s="45">
        <f t="shared" si="4"/>
        <v>-347501836</v>
      </c>
      <c r="M40" s="45">
        <f t="shared" si="4"/>
        <v>-347501836</v>
      </c>
      <c r="N40" s="45">
        <f>+M40</f>
        <v>-347501836</v>
      </c>
      <c r="O40" s="45">
        <f t="shared" si="4"/>
        <v>-347501836</v>
      </c>
      <c r="P40" s="45">
        <f t="shared" si="4"/>
        <v>-347501836</v>
      </c>
      <c r="Q40" s="45">
        <f t="shared" si="4"/>
        <v>-347501836</v>
      </c>
      <c r="R40" s="45">
        <f>+Q40</f>
        <v>-347501836</v>
      </c>
      <c r="S40" s="45">
        <f t="shared" si="4"/>
        <v>-347501836</v>
      </c>
      <c r="T40" s="45">
        <f t="shared" si="4"/>
        <v>-347501836</v>
      </c>
      <c r="U40" s="45">
        <f t="shared" si="4"/>
        <v>-347501836</v>
      </c>
      <c r="V40" s="45">
        <f>+U40</f>
        <v>-347501836</v>
      </c>
      <c r="W40" s="45">
        <f>+V40</f>
        <v>-347501836</v>
      </c>
      <c r="X40" s="45">
        <f t="shared" si="4"/>
        <v>-1983291</v>
      </c>
      <c r="Y40" s="45">
        <f t="shared" si="4"/>
        <v>-345518545</v>
      </c>
      <c r="Z40" s="46">
        <f>+IF(X40&lt;&gt;0,+(Y40/X40)*100,0)</f>
        <v>17421.47496257483</v>
      </c>
      <c r="AA40" s="47">
        <f t="shared" si="4"/>
        <v>-7933169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-342520733</v>
      </c>
      <c r="J60">
        <v>-342520733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-65958247</v>
      </c>
      <c r="D14" s="18"/>
      <c r="E14" s="19">
        <v>-61440000</v>
      </c>
      <c r="F14" s="20">
        <v>-61440000</v>
      </c>
      <c r="G14" s="20">
        <v>-10912719</v>
      </c>
      <c r="H14" s="20">
        <v>-1932311</v>
      </c>
      <c r="I14" s="20">
        <v>-14193012</v>
      </c>
      <c r="J14" s="20">
        <v>-27038042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-27038042</v>
      </c>
      <c r="X14" s="20">
        <v>-15360000</v>
      </c>
      <c r="Y14" s="20">
        <v>-11678042</v>
      </c>
      <c r="Z14" s="21">
        <v>76.028919270833327</v>
      </c>
      <c r="AA14" s="22">
        <v>-61440000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-65958247</v>
      </c>
      <c r="D17" s="26">
        <f>SUM(D6:D16)</f>
        <v>0</v>
      </c>
      <c r="E17" s="27">
        <f t="shared" si="0"/>
        <v>-61440000</v>
      </c>
      <c r="F17" s="28">
        <f t="shared" si="0"/>
        <v>-61440000</v>
      </c>
      <c r="G17" s="28">
        <f t="shared" si="0"/>
        <v>-10912719</v>
      </c>
      <c r="H17" s="28">
        <f t="shared" si="0"/>
        <v>-1932311</v>
      </c>
      <c r="I17" s="28">
        <f t="shared" si="0"/>
        <v>-14193012</v>
      </c>
      <c r="J17" s="28">
        <f t="shared" si="0"/>
        <v>-27038042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-27038042</v>
      </c>
      <c r="X17" s="28">
        <f t="shared" si="0"/>
        <v>-15360000</v>
      </c>
      <c r="Y17" s="28">
        <f t="shared" si="0"/>
        <v>-11678042</v>
      </c>
      <c r="Z17" s="29">
        <f>+IF(X17&lt;&gt;0,+(Y17/X17)*100,0)</f>
        <v>76.028919270833327</v>
      </c>
      <c r="AA17" s="30">
        <f>SUM(AA6:AA16)</f>
        <v>-61440000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-65958247</v>
      </c>
      <c r="D38" s="32">
        <f>+D17+D27+D36</f>
        <v>0</v>
      </c>
      <c r="E38" s="33">
        <f t="shared" si="3"/>
        <v>-61440000</v>
      </c>
      <c r="F38" s="2">
        <f t="shared" si="3"/>
        <v>-61440000</v>
      </c>
      <c r="G38" s="2">
        <f t="shared" si="3"/>
        <v>-10912719</v>
      </c>
      <c r="H38" s="2">
        <f t="shared" si="3"/>
        <v>-1932311</v>
      </c>
      <c r="I38" s="2">
        <f t="shared" si="3"/>
        <v>-14193012</v>
      </c>
      <c r="J38" s="2">
        <f t="shared" si="3"/>
        <v>-27038042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-27038042</v>
      </c>
      <c r="X38" s="2">
        <f t="shared" si="3"/>
        <v>-15360000</v>
      </c>
      <c r="Y38" s="2">
        <f t="shared" si="3"/>
        <v>-11678042</v>
      </c>
      <c r="Z38" s="34">
        <f>+IF(X38&lt;&gt;0,+(Y38/X38)*100,0)</f>
        <v>76.028919270833327</v>
      </c>
      <c r="AA38" s="35">
        <f>+AA17+AA27+AA36</f>
        <v>-61440000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-10912719</v>
      </c>
      <c r="I39" s="2">
        <f>+H40+I60</f>
        <v>-12845030</v>
      </c>
      <c r="J39" s="2">
        <f>+G39</f>
        <v>0</v>
      </c>
      <c r="K39" s="2">
        <f>+I40+K60</f>
        <v>-27038042</v>
      </c>
      <c r="L39" s="2">
        <f>+K40+L60</f>
        <v>-27038042</v>
      </c>
      <c r="M39" s="2">
        <f>+L40+M60</f>
        <v>-27038042</v>
      </c>
      <c r="N39" s="2">
        <f>+K39</f>
        <v>-27038042</v>
      </c>
      <c r="O39" s="2">
        <f>+M40+O60</f>
        <v>-27038042</v>
      </c>
      <c r="P39" s="2">
        <f>+O40+P60</f>
        <v>-27038042</v>
      </c>
      <c r="Q39" s="2">
        <f>+P40+Q60</f>
        <v>-27038042</v>
      </c>
      <c r="R39" s="2">
        <f>+O39</f>
        <v>-27038042</v>
      </c>
      <c r="S39" s="2">
        <f>+Q40+S60</f>
        <v>-27038042</v>
      </c>
      <c r="T39" s="2">
        <f>+S40+T60</f>
        <v>-27038042</v>
      </c>
      <c r="U39" s="2">
        <f>+T40+U60</f>
        <v>-27038042</v>
      </c>
      <c r="V39" s="2">
        <f>+S39</f>
        <v>-27038042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-65958247</v>
      </c>
      <c r="D40" s="43">
        <f t="shared" ref="D40:AA40" si="4">+D38+D39</f>
        <v>0</v>
      </c>
      <c r="E40" s="44">
        <f t="shared" si="4"/>
        <v>-61440000</v>
      </c>
      <c r="F40" s="45">
        <f t="shared" si="4"/>
        <v>-61440000</v>
      </c>
      <c r="G40" s="45">
        <f t="shared" si="4"/>
        <v>-10912719</v>
      </c>
      <c r="H40" s="45">
        <f t="shared" si="4"/>
        <v>-12845030</v>
      </c>
      <c r="I40" s="45">
        <f t="shared" si="4"/>
        <v>-27038042</v>
      </c>
      <c r="J40" s="45">
        <f>+I40</f>
        <v>-27038042</v>
      </c>
      <c r="K40" s="45">
        <f t="shared" si="4"/>
        <v>-27038042</v>
      </c>
      <c r="L40" s="45">
        <f t="shared" si="4"/>
        <v>-27038042</v>
      </c>
      <c r="M40" s="45">
        <f t="shared" si="4"/>
        <v>-27038042</v>
      </c>
      <c r="N40" s="45">
        <f>+M40</f>
        <v>-27038042</v>
      </c>
      <c r="O40" s="45">
        <f t="shared" si="4"/>
        <v>-27038042</v>
      </c>
      <c r="P40" s="45">
        <f t="shared" si="4"/>
        <v>-27038042</v>
      </c>
      <c r="Q40" s="45">
        <f t="shared" si="4"/>
        <v>-27038042</v>
      </c>
      <c r="R40" s="45">
        <f>+Q40</f>
        <v>-27038042</v>
      </c>
      <c r="S40" s="45">
        <f t="shared" si="4"/>
        <v>-27038042</v>
      </c>
      <c r="T40" s="45">
        <f t="shared" si="4"/>
        <v>-27038042</v>
      </c>
      <c r="U40" s="45">
        <f t="shared" si="4"/>
        <v>-27038042</v>
      </c>
      <c r="V40" s="45">
        <f>+U40</f>
        <v>-27038042</v>
      </c>
      <c r="W40" s="45">
        <f>+V40</f>
        <v>-27038042</v>
      </c>
      <c r="X40" s="45">
        <f t="shared" si="4"/>
        <v>-15360000</v>
      </c>
      <c r="Y40" s="45">
        <f t="shared" si="4"/>
        <v>-11678042</v>
      </c>
      <c r="Z40" s="46">
        <f>+IF(X40&lt;&gt;0,+(Y40/X40)*100,0)</f>
        <v>76.028919270833327</v>
      </c>
      <c r="AA40" s="47">
        <f t="shared" si="4"/>
        <v>-61440000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-14458633</v>
      </c>
      <c r="F14" s="20">
        <v>-14458633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-3614661</v>
      </c>
      <c r="Y14" s="20">
        <v>3614661</v>
      </c>
      <c r="Z14" s="21">
        <v>-100</v>
      </c>
      <c r="AA14" s="22">
        <v>-14458633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-14458633</v>
      </c>
      <c r="F17" s="28">
        <f t="shared" si="0"/>
        <v>-14458633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-3614661</v>
      </c>
      <c r="Y17" s="28">
        <f t="shared" si="0"/>
        <v>3614661</v>
      </c>
      <c r="Z17" s="29">
        <f>+IF(X17&lt;&gt;0,+(Y17/X17)*100,0)</f>
        <v>-100</v>
      </c>
      <c r="AA17" s="30">
        <f>SUM(AA6:AA16)</f>
        <v>-14458633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-14458633</v>
      </c>
      <c r="F38" s="2">
        <f t="shared" si="3"/>
        <v>-14458633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-3614661</v>
      </c>
      <c r="Y38" s="2">
        <f t="shared" si="3"/>
        <v>3614661</v>
      </c>
      <c r="Z38" s="34">
        <f>+IF(X38&lt;&gt;0,+(Y38/X38)*100,0)</f>
        <v>-100</v>
      </c>
      <c r="AA38" s="35">
        <f>+AA17+AA27+AA36</f>
        <v>-14458633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-14458633</v>
      </c>
      <c r="F40" s="45">
        <f t="shared" si="4"/>
        <v>-14458633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-3614661</v>
      </c>
      <c r="Y40" s="45">
        <f t="shared" si="4"/>
        <v>3614661</v>
      </c>
      <c r="Z40" s="46">
        <f>+IF(X40&lt;&gt;0,+(Y40/X40)*100,0)</f>
        <v>-100</v>
      </c>
      <c r="AA40" s="47">
        <f t="shared" si="4"/>
        <v>-14458633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1515042214</v>
      </c>
      <c r="D7" s="18"/>
      <c r="E7" s="19">
        <v>1726475578</v>
      </c>
      <c r="F7" s="20">
        <v>1726475578</v>
      </c>
      <c r="G7" s="20">
        <v>148547567</v>
      </c>
      <c r="H7" s="20">
        <v>150555177</v>
      </c>
      <c r="I7" s="20">
        <v>127999742</v>
      </c>
      <c r="J7" s="20">
        <v>427102486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427102486</v>
      </c>
      <c r="X7" s="20">
        <v>431618898</v>
      </c>
      <c r="Y7" s="20">
        <v>-4516412</v>
      </c>
      <c r="Z7" s="21">
        <v>-1.0463888446330263</v>
      </c>
      <c r="AA7" s="22">
        <v>1726475578</v>
      </c>
    </row>
    <row r="8" spans="1:27" ht="13.5" x14ac:dyDescent="0.25">
      <c r="A8" s="23" t="s">
        <v>36</v>
      </c>
      <c r="B8" s="17" t="s">
        <v>32</v>
      </c>
      <c r="C8" s="18">
        <v>4792487</v>
      </c>
      <c r="D8" s="18"/>
      <c r="E8" s="19">
        <v>6808681</v>
      </c>
      <c r="F8" s="20">
        <v>6808681</v>
      </c>
      <c r="G8" s="20">
        <v>358563</v>
      </c>
      <c r="H8" s="20">
        <v>219862</v>
      </c>
      <c r="I8" s="20">
        <v>290641</v>
      </c>
      <c r="J8" s="20">
        <v>869066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869066</v>
      </c>
      <c r="X8" s="20">
        <v>1702170</v>
      </c>
      <c r="Y8" s="20">
        <v>-833104</v>
      </c>
      <c r="Z8" s="21">
        <v>-48.943642526892148</v>
      </c>
      <c r="AA8" s="22">
        <v>6808681</v>
      </c>
    </row>
    <row r="9" spans="1:27" ht="13.5" x14ac:dyDescent="0.25">
      <c r="A9" s="23" t="s">
        <v>37</v>
      </c>
      <c r="B9" s="17" t="s">
        <v>6</v>
      </c>
      <c r="C9" s="18">
        <v>7924234</v>
      </c>
      <c r="D9" s="18"/>
      <c r="E9" s="19">
        <v>190502</v>
      </c>
      <c r="F9" s="20">
        <v>190502</v>
      </c>
      <c r="G9" s="20">
        <v>1030516</v>
      </c>
      <c r="H9" s="20">
        <v>1185672</v>
      </c>
      <c r="I9" s="20">
        <v>850334</v>
      </c>
      <c r="J9" s="20">
        <v>3066522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3066522</v>
      </c>
      <c r="X9" s="20">
        <v>47625</v>
      </c>
      <c r="Y9" s="20">
        <v>3018897</v>
      </c>
      <c r="Z9" s="21">
        <v>6338.8913385826772</v>
      </c>
      <c r="AA9" s="22">
        <v>190502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12573000</v>
      </c>
      <c r="F10" s="20">
        <v>12573000</v>
      </c>
      <c r="G10" s="20">
        <v>6000000</v>
      </c>
      <c r="H10" s="20"/>
      <c r="I10" s="20"/>
      <c r="J10" s="20">
        <v>6000000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6000000</v>
      </c>
      <c r="X10" s="20">
        <v>3143250</v>
      </c>
      <c r="Y10" s="20">
        <v>2856750</v>
      </c>
      <c r="Z10" s="21">
        <v>90.885230255308997</v>
      </c>
      <c r="AA10" s="22">
        <v>12573000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41045806</v>
      </c>
      <c r="F11" s="20">
        <v>41045806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10261452</v>
      </c>
      <c r="Y11" s="20">
        <v>-10261452</v>
      </c>
      <c r="Z11" s="21">
        <v>-100</v>
      </c>
      <c r="AA11" s="22">
        <v>41045806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-1236307762</v>
      </c>
      <c r="D14" s="18"/>
      <c r="E14" s="19">
        <v>-1449602681</v>
      </c>
      <c r="F14" s="20">
        <v>-1449602681</v>
      </c>
      <c r="G14" s="20">
        <v>-137546431</v>
      </c>
      <c r="H14" s="20">
        <v>-166074630</v>
      </c>
      <c r="I14" s="20">
        <v>-165290430</v>
      </c>
      <c r="J14" s="20">
        <v>-468911491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-468911491</v>
      </c>
      <c r="X14" s="20">
        <v>-362400675</v>
      </c>
      <c r="Y14" s="20">
        <v>-106510816</v>
      </c>
      <c r="Z14" s="21">
        <v>29.390347024050108</v>
      </c>
      <c r="AA14" s="22">
        <v>-1449602681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291451173</v>
      </c>
      <c r="D17" s="26">
        <f>SUM(D6:D16)</f>
        <v>0</v>
      </c>
      <c r="E17" s="27">
        <f t="shared" si="0"/>
        <v>337490886</v>
      </c>
      <c r="F17" s="28">
        <f t="shared" si="0"/>
        <v>337490886</v>
      </c>
      <c r="G17" s="28">
        <f t="shared" si="0"/>
        <v>18390215</v>
      </c>
      <c r="H17" s="28">
        <f t="shared" si="0"/>
        <v>-14113919</v>
      </c>
      <c r="I17" s="28">
        <f t="shared" si="0"/>
        <v>-36149713</v>
      </c>
      <c r="J17" s="28">
        <f t="shared" si="0"/>
        <v>-31873417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-31873417</v>
      </c>
      <c r="X17" s="28">
        <f t="shared" si="0"/>
        <v>84372720</v>
      </c>
      <c r="Y17" s="28">
        <f t="shared" si="0"/>
        <v>-116246137</v>
      </c>
      <c r="Z17" s="29">
        <f>+IF(X17&lt;&gt;0,+(Y17/X17)*100,0)</f>
        <v>-137.77692244602284</v>
      </c>
      <c r="AA17" s="30">
        <f>SUM(AA6:AA16)</f>
        <v>337490886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-42042366</v>
      </c>
      <c r="D26" s="18"/>
      <c r="E26" s="19">
        <v>-52397596</v>
      </c>
      <c r="F26" s="20">
        <v>-54097596</v>
      </c>
      <c r="G26" s="20">
        <v>-5234021</v>
      </c>
      <c r="H26" s="20">
        <v>-908267</v>
      </c>
      <c r="I26" s="20"/>
      <c r="J26" s="20">
        <v>-6142288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-6142288</v>
      </c>
      <c r="X26" s="20">
        <v>-13408491</v>
      </c>
      <c r="Y26" s="20">
        <v>7266203</v>
      </c>
      <c r="Z26" s="21">
        <v>-54.191056995153296</v>
      </c>
      <c r="AA26" s="22">
        <v>-54097596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-42042366</v>
      </c>
      <c r="D27" s="26">
        <f>SUM(D21:D26)</f>
        <v>0</v>
      </c>
      <c r="E27" s="27">
        <f t="shared" si="1"/>
        <v>-52397596</v>
      </c>
      <c r="F27" s="28">
        <f t="shared" si="1"/>
        <v>-54097596</v>
      </c>
      <c r="G27" s="28">
        <f t="shared" si="1"/>
        <v>-5234021</v>
      </c>
      <c r="H27" s="28">
        <f t="shared" si="1"/>
        <v>-908267</v>
      </c>
      <c r="I27" s="28">
        <f t="shared" si="1"/>
        <v>0</v>
      </c>
      <c r="J27" s="28">
        <f t="shared" si="1"/>
        <v>-6142288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-6142288</v>
      </c>
      <c r="X27" s="28">
        <f t="shared" si="1"/>
        <v>-13408491</v>
      </c>
      <c r="Y27" s="28">
        <f t="shared" si="1"/>
        <v>7266203</v>
      </c>
      <c r="Z27" s="29">
        <f>+IF(X27&lt;&gt;0,+(Y27/X27)*100,0)</f>
        <v>-54.191056995153296</v>
      </c>
      <c r="AA27" s="30">
        <f>SUM(AA21:AA26)</f>
        <v>-54097596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249408807</v>
      </c>
      <c r="D38" s="32">
        <f>+D17+D27+D36</f>
        <v>0</v>
      </c>
      <c r="E38" s="33">
        <f t="shared" si="3"/>
        <v>285093290</v>
      </c>
      <c r="F38" s="2">
        <f t="shared" si="3"/>
        <v>283393290</v>
      </c>
      <c r="G38" s="2">
        <f t="shared" si="3"/>
        <v>13156194</v>
      </c>
      <c r="H38" s="2">
        <f t="shared" si="3"/>
        <v>-15022186</v>
      </c>
      <c r="I38" s="2">
        <f t="shared" si="3"/>
        <v>-36149713</v>
      </c>
      <c r="J38" s="2">
        <f t="shared" si="3"/>
        <v>-38015705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-38015705</v>
      </c>
      <c r="X38" s="2">
        <f t="shared" si="3"/>
        <v>70964229</v>
      </c>
      <c r="Y38" s="2">
        <f t="shared" si="3"/>
        <v>-108979934</v>
      </c>
      <c r="Z38" s="34">
        <f>+IF(X38&lt;&gt;0,+(Y38/X38)*100,0)</f>
        <v>-153.57023606921734</v>
      </c>
      <c r="AA38" s="35">
        <f>+AA17+AA27+AA36</f>
        <v>283393290</v>
      </c>
    </row>
    <row r="39" spans="1:27" ht="13.5" x14ac:dyDescent="0.25">
      <c r="A39" s="23" t="s">
        <v>60</v>
      </c>
      <c r="B39" s="17"/>
      <c r="C39" s="32">
        <v>934401872</v>
      </c>
      <c r="D39" s="32"/>
      <c r="E39" s="33">
        <v>934401874</v>
      </c>
      <c r="F39" s="2">
        <v>934401874</v>
      </c>
      <c r="G39" s="2">
        <v>1178573829</v>
      </c>
      <c r="H39" s="2">
        <f>+G40+H60</f>
        <v>1191730023</v>
      </c>
      <c r="I39" s="2">
        <f>+H40+I60</f>
        <v>1176707837</v>
      </c>
      <c r="J39" s="2">
        <f>+G39</f>
        <v>1178573829</v>
      </c>
      <c r="K39" s="2">
        <f>+I40+K60</f>
        <v>1140558124</v>
      </c>
      <c r="L39" s="2">
        <f>+K40+L60</f>
        <v>1140558124</v>
      </c>
      <c r="M39" s="2">
        <f>+L40+M60</f>
        <v>1140558124</v>
      </c>
      <c r="N39" s="2">
        <f>+K39</f>
        <v>1140558124</v>
      </c>
      <c r="O39" s="2">
        <f>+M40+O60</f>
        <v>1140558124</v>
      </c>
      <c r="P39" s="2">
        <f>+O40+P60</f>
        <v>1140558124</v>
      </c>
      <c r="Q39" s="2">
        <f>+P40+Q60</f>
        <v>1140558124</v>
      </c>
      <c r="R39" s="2">
        <f>+O39</f>
        <v>1140558124</v>
      </c>
      <c r="S39" s="2">
        <f>+Q40+S60</f>
        <v>1140558124</v>
      </c>
      <c r="T39" s="2">
        <f>+S40+T60</f>
        <v>1140558124</v>
      </c>
      <c r="U39" s="2">
        <f>+T40+U60</f>
        <v>1140558124</v>
      </c>
      <c r="V39" s="2">
        <f>+S39</f>
        <v>1140558124</v>
      </c>
      <c r="W39" s="2">
        <f>+G39</f>
        <v>1178573829</v>
      </c>
      <c r="X39" s="2">
        <v>934401874</v>
      </c>
      <c r="Y39" s="2">
        <f>+W39-X39</f>
        <v>244171955</v>
      </c>
      <c r="Z39" s="34">
        <f>+IF(X39&lt;&gt;0,+(Y39/X39)*100,0)</f>
        <v>26.131364008801206</v>
      </c>
      <c r="AA39" s="35">
        <v>934401874</v>
      </c>
    </row>
    <row r="40" spans="1:27" ht="13.5" x14ac:dyDescent="0.25">
      <c r="A40" s="41" t="s">
        <v>62</v>
      </c>
      <c r="B40" s="42" t="s">
        <v>61</v>
      </c>
      <c r="C40" s="43">
        <f>+C38+C39</f>
        <v>1183810679</v>
      </c>
      <c r="D40" s="43">
        <f t="shared" ref="D40:AA40" si="4">+D38+D39</f>
        <v>0</v>
      </c>
      <c r="E40" s="44">
        <f t="shared" si="4"/>
        <v>1219495164</v>
      </c>
      <c r="F40" s="45">
        <f t="shared" si="4"/>
        <v>1217795164</v>
      </c>
      <c r="G40" s="45">
        <f t="shared" si="4"/>
        <v>1191730023</v>
      </c>
      <c r="H40" s="45">
        <f t="shared" si="4"/>
        <v>1176707837</v>
      </c>
      <c r="I40" s="45">
        <f t="shared" si="4"/>
        <v>1140558124</v>
      </c>
      <c r="J40" s="45">
        <f>+I40</f>
        <v>1140558124</v>
      </c>
      <c r="K40" s="45">
        <f t="shared" si="4"/>
        <v>1140558124</v>
      </c>
      <c r="L40" s="45">
        <f t="shared" si="4"/>
        <v>1140558124</v>
      </c>
      <c r="M40" s="45">
        <f t="shared" si="4"/>
        <v>1140558124</v>
      </c>
      <c r="N40" s="45">
        <f>+M40</f>
        <v>1140558124</v>
      </c>
      <c r="O40" s="45">
        <f t="shared" si="4"/>
        <v>1140558124</v>
      </c>
      <c r="P40" s="45">
        <f t="shared" si="4"/>
        <v>1140558124</v>
      </c>
      <c r="Q40" s="45">
        <f t="shared" si="4"/>
        <v>1140558124</v>
      </c>
      <c r="R40" s="45">
        <f>+Q40</f>
        <v>1140558124</v>
      </c>
      <c r="S40" s="45">
        <f t="shared" si="4"/>
        <v>1140558124</v>
      </c>
      <c r="T40" s="45">
        <f t="shared" si="4"/>
        <v>1140558124</v>
      </c>
      <c r="U40" s="45">
        <f t="shared" si="4"/>
        <v>1140558124</v>
      </c>
      <c r="V40" s="45">
        <f>+U40</f>
        <v>1140558124</v>
      </c>
      <c r="W40" s="45">
        <f>+V40</f>
        <v>1140558124</v>
      </c>
      <c r="X40" s="45">
        <f t="shared" si="4"/>
        <v>1005366103</v>
      </c>
      <c r="Y40" s="45">
        <f t="shared" si="4"/>
        <v>135192021</v>
      </c>
      <c r="Z40" s="46">
        <f>+IF(X40&lt;&gt;0,+(Y40/X40)*100,0)</f>
        <v>13.447043877507776</v>
      </c>
      <c r="AA40" s="47">
        <f t="shared" si="4"/>
        <v>1217795164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1178573829</v>
      </c>
      <c r="J60">
        <v>1178573829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86930103</v>
      </c>
      <c r="D7" s="18"/>
      <c r="E7" s="19">
        <v>95623999</v>
      </c>
      <c r="F7" s="20">
        <v>95623999</v>
      </c>
      <c r="G7" s="20">
        <v>5812834</v>
      </c>
      <c r="H7" s="20">
        <v>9585745</v>
      </c>
      <c r="I7" s="20">
        <v>3385836</v>
      </c>
      <c r="J7" s="20">
        <v>18784415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18784415</v>
      </c>
      <c r="X7" s="20">
        <v>23906001</v>
      </c>
      <c r="Y7" s="20">
        <v>-5121586</v>
      </c>
      <c r="Z7" s="21">
        <v>-21.423850856527615</v>
      </c>
      <c r="AA7" s="22">
        <v>95623999</v>
      </c>
    </row>
    <row r="8" spans="1:27" ht="13.5" x14ac:dyDescent="0.25">
      <c r="A8" s="23" t="s">
        <v>36</v>
      </c>
      <c r="B8" s="17" t="s">
        <v>32</v>
      </c>
      <c r="C8" s="18">
        <v>1596052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-72663859</v>
      </c>
      <c r="D14" s="18"/>
      <c r="E14" s="19">
        <v>-143048384</v>
      </c>
      <c r="F14" s="20">
        <v>-143048384</v>
      </c>
      <c r="G14" s="20">
        <v>-16280669</v>
      </c>
      <c r="H14" s="20">
        <v>-7449088</v>
      </c>
      <c r="I14" s="20">
        <v>-84132</v>
      </c>
      <c r="J14" s="20">
        <v>-23813889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-23813889</v>
      </c>
      <c r="X14" s="20">
        <v>-35762097</v>
      </c>
      <c r="Y14" s="20">
        <v>11948208</v>
      </c>
      <c r="Z14" s="21">
        <v>-33.41025555632266</v>
      </c>
      <c r="AA14" s="22">
        <v>-143048384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15862296</v>
      </c>
      <c r="D17" s="26">
        <f>SUM(D6:D16)</f>
        <v>0</v>
      </c>
      <c r="E17" s="27">
        <f t="shared" si="0"/>
        <v>-47424385</v>
      </c>
      <c r="F17" s="28">
        <f t="shared" si="0"/>
        <v>-47424385</v>
      </c>
      <c r="G17" s="28">
        <f t="shared" si="0"/>
        <v>-10467835</v>
      </c>
      <c r="H17" s="28">
        <f t="shared" si="0"/>
        <v>2136657</v>
      </c>
      <c r="I17" s="28">
        <f t="shared" si="0"/>
        <v>3301704</v>
      </c>
      <c r="J17" s="28">
        <f t="shared" si="0"/>
        <v>-5029474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-5029474</v>
      </c>
      <c r="X17" s="28">
        <f t="shared" si="0"/>
        <v>-11856096</v>
      </c>
      <c r="Y17" s="28">
        <f t="shared" si="0"/>
        <v>6826622</v>
      </c>
      <c r="Z17" s="29">
        <f>+IF(X17&lt;&gt;0,+(Y17/X17)*100,0)</f>
        <v>-57.579004083637656</v>
      </c>
      <c r="AA17" s="30">
        <f>SUM(AA6:AA16)</f>
        <v>-47424385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-30460203</v>
      </c>
      <c r="D26" s="18"/>
      <c r="E26" s="19">
        <v>-1500000</v>
      </c>
      <c r="F26" s="20">
        <v>-1500000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-375003</v>
      </c>
      <c r="Y26" s="20">
        <v>375003</v>
      </c>
      <c r="Z26" s="21">
        <v>-100</v>
      </c>
      <c r="AA26" s="22">
        <v>-1500000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-30460203</v>
      </c>
      <c r="D27" s="26">
        <f>SUM(D21:D26)</f>
        <v>0</v>
      </c>
      <c r="E27" s="27">
        <f t="shared" si="1"/>
        <v>-1500000</v>
      </c>
      <c r="F27" s="28">
        <f t="shared" si="1"/>
        <v>-1500000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-375003</v>
      </c>
      <c r="Y27" s="28">
        <f t="shared" si="1"/>
        <v>375003</v>
      </c>
      <c r="Z27" s="29">
        <f>+IF(X27&lt;&gt;0,+(Y27/X27)*100,0)</f>
        <v>-100</v>
      </c>
      <c r="AA27" s="30">
        <f>SUM(AA21:AA26)</f>
        <v>-1500000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-14597907</v>
      </c>
      <c r="D38" s="32">
        <f>+D17+D27+D36</f>
        <v>0</v>
      </c>
      <c r="E38" s="33">
        <f t="shared" si="3"/>
        <v>-48924385</v>
      </c>
      <c r="F38" s="2">
        <f t="shared" si="3"/>
        <v>-48924385</v>
      </c>
      <c r="G38" s="2">
        <f t="shared" si="3"/>
        <v>-10467835</v>
      </c>
      <c r="H38" s="2">
        <f t="shared" si="3"/>
        <v>2136657</v>
      </c>
      <c r="I38" s="2">
        <f t="shared" si="3"/>
        <v>3301704</v>
      </c>
      <c r="J38" s="2">
        <f t="shared" si="3"/>
        <v>-5029474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-5029474</v>
      </c>
      <c r="X38" s="2">
        <f t="shared" si="3"/>
        <v>-12231099</v>
      </c>
      <c r="Y38" s="2">
        <f t="shared" si="3"/>
        <v>7201625</v>
      </c>
      <c r="Z38" s="34">
        <f>+IF(X38&lt;&gt;0,+(Y38/X38)*100,0)</f>
        <v>-58.879623163871045</v>
      </c>
      <c r="AA38" s="35">
        <f>+AA17+AA27+AA36</f>
        <v>-48924385</v>
      </c>
    </row>
    <row r="39" spans="1:27" ht="13.5" x14ac:dyDescent="0.25">
      <c r="A39" s="23" t="s">
        <v>60</v>
      </c>
      <c r="B39" s="17"/>
      <c r="C39" s="32">
        <v>-47552629</v>
      </c>
      <c r="D39" s="32"/>
      <c r="E39" s="33"/>
      <c r="F39" s="2"/>
      <c r="G39" s="2">
        <v>-62192727</v>
      </c>
      <c r="H39" s="2">
        <f>+G40+H60</f>
        <v>-72660562</v>
      </c>
      <c r="I39" s="2">
        <f>+H40+I60</f>
        <v>-70523905</v>
      </c>
      <c r="J39" s="2">
        <f>+G39</f>
        <v>-62192727</v>
      </c>
      <c r="K39" s="2">
        <f>+I40+K60</f>
        <v>-67222201</v>
      </c>
      <c r="L39" s="2">
        <f>+K40+L60</f>
        <v>-67222201</v>
      </c>
      <c r="M39" s="2">
        <f>+L40+M60</f>
        <v>-67222201</v>
      </c>
      <c r="N39" s="2">
        <f>+K39</f>
        <v>-67222201</v>
      </c>
      <c r="O39" s="2">
        <f>+M40+O60</f>
        <v>-67222201</v>
      </c>
      <c r="P39" s="2">
        <f>+O40+P60</f>
        <v>-67222201</v>
      </c>
      <c r="Q39" s="2">
        <f>+P40+Q60</f>
        <v>-67222201</v>
      </c>
      <c r="R39" s="2">
        <f>+O39</f>
        <v>-67222201</v>
      </c>
      <c r="S39" s="2">
        <f>+Q40+S60</f>
        <v>-67222201</v>
      </c>
      <c r="T39" s="2">
        <f>+S40+T60</f>
        <v>-67222201</v>
      </c>
      <c r="U39" s="2">
        <f>+T40+U60</f>
        <v>-67222201</v>
      </c>
      <c r="V39" s="2">
        <f>+S39</f>
        <v>-67222201</v>
      </c>
      <c r="W39" s="2">
        <f>+G39</f>
        <v>-62192727</v>
      </c>
      <c r="X39" s="2"/>
      <c r="Y39" s="2">
        <f>+W39-X39</f>
        <v>-62192727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-62150536</v>
      </c>
      <c r="D40" s="43">
        <f t="shared" ref="D40:AA40" si="4">+D38+D39</f>
        <v>0</v>
      </c>
      <c r="E40" s="44">
        <f t="shared" si="4"/>
        <v>-48924385</v>
      </c>
      <c r="F40" s="45">
        <f t="shared" si="4"/>
        <v>-48924385</v>
      </c>
      <c r="G40" s="45">
        <f t="shared" si="4"/>
        <v>-72660562</v>
      </c>
      <c r="H40" s="45">
        <f t="shared" si="4"/>
        <v>-70523905</v>
      </c>
      <c r="I40" s="45">
        <f t="shared" si="4"/>
        <v>-67222201</v>
      </c>
      <c r="J40" s="45">
        <f>+I40</f>
        <v>-67222201</v>
      </c>
      <c r="K40" s="45">
        <f t="shared" si="4"/>
        <v>-67222201</v>
      </c>
      <c r="L40" s="45">
        <f t="shared" si="4"/>
        <v>-67222201</v>
      </c>
      <c r="M40" s="45">
        <f t="shared" si="4"/>
        <v>-67222201</v>
      </c>
      <c r="N40" s="45">
        <f>+M40</f>
        <v>-67222201</v>
      </c>
      <c r="O40" s="45">
        <f t="shared" si="4"/>
        <v>-67222201</v>
      </c>
      <c r="P40" s="45">
        <f t="shared" si="4"/>
        <v>-67222201</v>
      </c>
      <c r="Q40" s="45">
        <f t="shared" si="4"/>
        <v>-67222201</v>
      </c>
      <c r="R40" s="45">
        <f>+Q40</f>
        <v>-67222201</v>
      </c>
      <c r="S40" s="45">
        <f t="shared" si="4"/>
        <v>-67222201</v>
      </c>
      <c r="T40" s="45">
        <f t="shared" si="4"/>
        <v>-67222201</v>
      </c>
      <c r="U40" s="45">
        <f t="shared" si="4"/>
        <v>-67222201</v>
      </c>
      <c r="V40" s="45">
        <f>+U40</f>
        <v>-67222201</v>
      </c>
      <c r="W40" s="45">
        <f>+V40</f>
        <v>-67222201</v>
      </c>
      <c r="X40" s="45">
        <f t="shared" si="4"/>
        <v>-12231099</v>
      </c>
      <c r="Y40" s="45">
        <f t="shared" si="4"/>
        <v>-54991102</v>
      </c>
      <c r="Z40" s="46">
        <f>+IF(X40&lt;&gt;0,+(Y40/X40)*100,0)</f>
        <v>449.60066139600377</v>
      </c>
      <c r="AA40" s="47">
        <f t="shared" si="4"/>
        <v>-48924385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-62192727</v>
      </c>
      <c r="J60">
        <v>-62192727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253815423</v>
      </c>
      <c r="F7" s="20">
        <v>253815423</v>
      </c>
      <c r="G7" s="20">
        <v>7623000</v>
      </c>
      <c r="H7" s="20"/>
      <c r="I7" s="20">
        <v>7643000</v>
      </c>
      <c r="J7" s="20">
        <v>15266000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15266000</v>
      </c>
      <c r="X7" s="20">
        <v>63453858</v>
      </c>
      <c r="Y7" s="20">
        <v>-48187858</v>
      </c>
      <c r="Z7" s="21">
        <v>-75.941573166441671</v>
      </c>
      <c r="AA7" s="22">
        <v>253815423</v>
      </c>
    </row>
    <row r="8" spans="1:27" ht="13.5" x14ac:dyDescent="0.25">
      <c r="A8" s="23" t="s">
        <v>36</v>
      </c>
      <c r="B8" s="17" t="s">
        <v>32</v>
      </c>
      <c r="C8" s="18">
        <v>212000000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2521250</v>
      </c>
      <c r="F9" s="20">
        <v>2521250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630312</v>
      </c>
      <c r="Y9" s="20">
        <v>-630312</v>
      </c>
      <c r="Z9" s="21">
        <v>-100</v>
      </c>
      <c r="AA9" s="22">
        <v>2521250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47903750</v>
      </c>
      <c r="F10" s="20">
        <v>47903750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11975939</v>
      </c>
      <c r="Y10" s="20">
        <v>-11975939</v>
      </c>
      <c r="Z10" s="21">
        <v>-100</v>
      </c>
      <c r="AA10" s="22">
        <v>47903750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-75706737</v>
      </c>
      <c r="D14" s="18"/>
      <c r="E14" s="19">
        <v>-49343605</v>
      </c>
      <c r="F14" s="20">
        <v>-49343605</v>
      </c>
      <c r="G14" s="20">
        <v>2182386</v>
      </c>
      <c r="H14" s="20">
        <v>-10036197</v>
      </c>
      <c r="I14" s="20">
        <v>-8443459</v>
      </c>
      <c r="J14" s="20">
        <v>-16297270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-16297270</v>
      </c>
      <c r="X14" s="20">
        <v>-12335901</v>
      </c>
      <c r="Y14" s="20">
        <v>-3961369</v>
      </c>
      <c r="Z14" s="21">
        <v>32.112522628059352</v>
      </c>
      <c r="AA14" s="22">
        <v>-49343605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136293263</v>
      </c>
      <c r="D17" s="26">
        <f>SUM(D6:D16)</f>
        <v>0</v>
      </c>
      <c r="E17" s="27">
        <f t="shared" si="0"/>
        <v>254896818</v>
      </c>
      <c r="F17" s="28">
        <f t="shared" si="0"/>
        <v>254896818</v>
      </c>
      <c r="G17" s="28">
        <f t="shared" si="0"/>
        <v>9805386</v>
      </c>
      <c r="H17" s="28">
        <f t="shared" si="0"/>
        <v>-10036197</v>
      </c>
      <c r="I17" s="28">
        <f t="shared" si="0"/>
        <v>-800459</v>
      </c>
      <c r="J17" s="28">
        <f t="shared" si="0"/>
        <v>-1031270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-1031270</v>
      </c>
      <c r="X17" s="28">
        <f t="shared" si="0"/>
        <v>63724208</v>
      </c>
      <c r="Y17" s="28">
        <f t="shared" si="0"/>
        <v>-64755478</v>
      </c>
      <c r="Z17" s="29">
        <f>+IF(X17&lt;&gt;0,+(Y17/X17)*100,0)</f>
        <v>-101.61833317724404</v>
      </c>
      <c r="AA17" s="30">
        <f>SUM(AA6:AA16)</f>
        <v>254896818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-224093950</v>
      </c>
      <c r="F26" s="20">
        <v>-224093950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-56023495</v>
      </c>
      <c r="Y26" s="20">
        <v>56023495</v>
      </c>
      <c r="Z26" s="21">
        <v>-100</v>
      </c>
      <c r="AA26" s="22">
        <v>-224093950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-224093950</v>
      </c>
      <c r="F27" s="28">
        <f t="shared" si="1"/>
        <v>-224093950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-56023495</v>
      </c>
      <c r="Y27" s="28">
        <f t="shared" si="1"/>
        <v>56023495</v>
      </c>
      <c r="Z27" s="29">
        <f>+IF(X27&lt;&gt;0,+(Y27/X27)*100,0)</f>
        <v>-100</v>
      </c>
      <c r="AA27" s="30">
        <f>SUM(AA21:AA26)</f>
        <v>-224093950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136293263</v>
      </c>
      <c r="D38" s="32">
        <f>+D17+D27+D36</f>
        <v>0</v>
      </c>
      <c r="E38" s="33">
        <f t="shared" si="3"/>
        <v>30802868</v>
      </c>
      <c r="F38" s="2">
        <f t="shared" si="3"/>
        <v>30802868</v>
      </c>
      <c r="G38" s="2">
        <f t="shared" si="3"/>
        <v>9805386</v>
      </c>
      <c r="H38" s="2">
        <f t="shared" si="3"/>
        <v>-10036197</v>
      </c>
      <c r="I38" s="2">
        <f t="shared" si="3"/>
        <v>-800459</v>
      </c>
      <c r="J38" s="2">
        <f t="shared" si="3"/>
        <v>-1031270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-1031270</v>
      </c>
      <c r="X38" s="2">
        <f t="shared" si="3"/>
        <v>7700713</v>
      </c>
      <c r="Y38" s="2">
        <f t="shared" si="3"/>
        <v>-8731983</v>
      </c>
      <c r="Z38" s="34">
        <f>+IF(X38&lt;&gt;0,+(Y38/X38)*100,0)</f>
        <v>-113.39187683010653</v>
      </c>
      <c r="AA38" s="35">
        <f>+AA17+AA27+AA36</f>
        <v>30802868</v>
      </c>
    </row>
    <row r="39" spans="1:27" ht="13.5" x14ac:dyDescent="0.25">
      <c r="A39" s="23" t="s">
        <v>60</v>
      </c>
      <c r="B39" s="17"/>
      <c r="C39" s="32">
        <v>18425758</v>
      </c>
      <c r="D39" s="32"/>
      <c r="E39" s="33">
        <v>18425758</v>
      </c>
      <c r="F39" s="2">
        <v>18425758</v>
      </c>
      <c r="G39" s="2"/>
      <c r="H39" s="2">
        <f>+G40+H60</f>
        <v>9805386</v>
      </c>
      <c r="I39" s="2">
        <f>+H40+I60</f>
        <v>-230811</v>
      </c>
      <c r="J39" s="2">
        <f>+G39</f>
        <v>0</v>
      </c>
      <c r="K39" s="2">
        <f>+I40+K60</f>
        <v>-1031270</v>
      </c>
      <c r="L39" s="2">
        <f>+K40+L60</f>
        <v>-1031270</v>
      </c>
      <c r="M39" s="2">
        <f>+L40+M60</f>
        <v>-1031270</v>
      </c>
      <c r="N39" s="2">
        <f>+K39</f>
        <v>-1031270</v>
      </c>
      <c r="O39" s="2">
        <f>+M40+O60</f>
        <v>-1031270</v>
      </c>
      <c r="P39" s="2">
        <f>+O40+P60</f>
        <v>-1031270</v>
      </c>
      <c r="Q39" s="2">
        <f>+P40+Q60</f>
        <v>-1031270</v>
      </c>
      <c r="R39" s="2">
        <f>+O39</f>
        <v>-1031270</v>
      </c>
      <c r="S39" s="2">
        <f>+Q40+S60</f>
        <v>-1031270</v>
      </c>
      <c r="T39" s="2">
        <f>+S40+T60</f>
        <v>-1031270</v>
      </c>
      <c r="U39" s="2">
        <f>+T40+U60</f>
        <v>-1031270</v>
      </c>
      <c r="V39" s="2">
        <f>+S39</f>
        <v>-1031270</v>
      </c>
      <c r="W39" s="2">
        <f>+G39</f>
        <v>0</v>
      </c>
      <c r="X39" s="2">
        <v>1535480</v>
      </c>
      <c r="Y39" s="2">
        <f>+W39-X39</f>
        <v>-1535480</v>
      </c>
      <c r="Z39" s="34">
        <f>+IF(X39&lt;&gt;0,+(Y39/X39)*100,0)</f>
        <v>-100</v>
      </c>
      <c r="AA39" s="35">
        <v>18425758</v>
      </c>
    </row>
    <row r="40" spans="1:27" ht="13.5" x14ac:dyDescent="0.25">
      <c r="A40" s="41" t="s">
        <v>62</v>
      </c>
      <c r="B40" s="42" t="s">
        <v>61</v>
      </c>
      <c r="C40" s="43">
        <f>+C38+C39</f>
        <v>154719021</v>
      </c>
      <c r="D40" s="43">
        <f t="shared" ref="D40:AA40" si="4">+D38+D39</f>
        <v>0</v>
      </c>
      <c r="E40" s="44">
        <f t="shared" si="4"/>
        <v>49228626</v>
      </c>
      <c r="F40" s="45">
        <f t="shared" si="4"/>
        <v>49228626</v>
      </c>
      <c r="G40" s="45">
        <f t="shared" si="4"/>
        <v>9805386</v>
      </c>
      <c r="H40" s="45">
        <f t="shared" si="4"/>
        <v>-230811</v>
      </c>
      <c r="I40" s="45">
        <f t="shared" si="4"/>
        <v>-1031270</v>
      </c>
      <c r="J40" s="45">
        <f>+I40</f>
        <v>-1031270</v>
      </c>
      <c r="K40" s="45">
        <f t="shared" si="4"/>
        <v>-1031270</v>
      </c>
      <c r="L40" s="45">
        <f t="shared" si="4"/>
        <v>-1031270</v>
      </c>
      <c r="M40" s="45">
        <f t="shared" si="4"/>
        <v>-1031270</v>
      </c>
      <c r="N40" s="45">
        <f>+M40</f>
        <v>-1031270</v>
      </c>
      <c r="O40" s="45">
        <f t="shared" si="4"/>
        <v>-1031270</v>
      </c>
      <c r="P40" s="45">
        <f t="shared" si="4"/>
        <v>-1031270</v>
      </c>
      <c r="Q40" s="45">
        <f t="shared" si="4"/>
        <v>-1031270</v>
      </c>
      <c r="R40" s="45">
        <f>+Q40</f>
        <v>-1031270</v>
      </c>
      <c r="S40" s="45">
        <f t="shared" si="4"/>
        <v>-1031270</v>
      </c>
      <c r="T40" s="45">
        <f t="shared" si="4"/>
        <v>-1031270</v>
      </c>
      <c r="U40" s="45">
        <f t="shared" si="4"/>
        <v>-1031270</v>
      </c>
      <c r="V40" s="45">
        <f>+U40</f>
        <v>-1031270</v>
      </c>
      <c r="W40" s="45">
        <f>+V40</f>
        <v>-1031270</v>
      </c>
      <c r="X40" s="45">
        <f t="shared" si="4"/>
        <v>9236193</v>
      </c>
      <c r="Y40" s="45">
        <f t="shared" si="4"/>
        <v>-10267463</v>
      </c>
      <c r="Z40" s="46">
        <f>+IF(X40&lt;&gt;0,+(Y40/X40)*100,0)</f>
        <v>-111.16553107974249</v>
      </c>
      <c r="AA40" s="47">
        <f t="shared" si="4"/>
        <v>49228626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160123941</v>
      </c>
      <c r="D7" s="18"/>
      <c r="E7" s="19">
        <v>129375536</v>
      </c>
      <c r="F7" s="20">
        <v>129375536</v>
      </c>
      <c r="G7" s="20">
        <v>16225058</v>
      </c>
      <c r="H7" s="20">
        <v>13828255</v>
      </c>
      <c r="I7" s="20">
        <v>13542441</v>
      </c>
      <c r="J7" s="20">
        <v>43595754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43595754</v>
      </c>
      <c r="X7" s="20">
        <v>32343885</v>
      </c>
      <c r="Y7" s="20">
        <v>11251869</v>
      </c>
      <c r="Z7" s="21">
        <v>34.788242043279588</v>
      </c>
      <c r="AA7" s="22">
        <v>129375536</v>
      </c>
    </row>
    <row r="8" spans="1:27" ht="13.5" x14ac:dyDescent="0.25">
      <c r="A8" s="23" t="s">
        <v>36</v>
      </c>
      <c r="B8" s="17" t="s">
        <v>32</v>
      </c>
      <c r="C8" s="18">
        <v>64929</v>
      </c>
      <c r="D8" s="18"/>
      <c r="E8" s="19">
        <v>136970</v>
      </c>
      <c r="F8" s="20">
        <v>136970</v>
      </c>
      <c r="G8" s="20">
        <v>3076</v>
      </c>
      <c r="H8" s="20">
        <v>25197</v>
      </c>
      <c r="I8" s="20">
        <v>4839</v>
      </c>
      <c r="J8" s="20">
        <v>33112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33112</v>
      </c>
      <c r="X8" s="20">
        <v>34239</v>
      </c>
      <c r="Y8" s="20">
        <v>-1127</v>
      </c>
      <c r="Z8" s="21">
        <v>-3.2915680948625834</v>
      </c>
      <c r="AA8" s="22">
        <v>136970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20315000</v>
      </c>
      <c r="F10" s="20">
        <v>20315000</v>
      </c>
      <c r="G10" s="20">
        <v>7126000</v>
      </c>
      <c r="H10" s="20"/>
      <c r="I10" s="20"/>
      <c r="J10" s="20">
        <v>7126000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7126000</v>
      </c>
      <c r="X10" s="20">
        <v>5078751</v>
      </c>
      <c r="Y10" s="20">
        <v>2047249</v>
      </c>
      <c r="Z10" s="21">
        <v>40.310088051176365</v>
      </c>
      <c r="AA10" s="22">
        <v>20315000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351</v>
      </c>
      <c r="H11" s="20">
        <v>1</v>
      </c>
      <c r="I11" s="20">
        <v>169</v>
      </c>
      <c r="J11" s="20">
        <v>521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521</v>
      </c>
      <c r="X11" s="20"/>
      <c r="Y11" s="20">
        <v>521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-163706353</v>
      </c>
      <c r="D14" s="18"/>
      <c r="E14" s="19">
        <v>-194092177</v>
      </c>
      <c r="F14" s="20">
        <v>-194092177</v>
      </c>
      <c r="G14" s="20">
        <v>-31333084</v>
      </c>
      <c r="H14" s="20">
        <v>-22533440</v>
      </c>
      <c r="I14" s="20">
        <v>-21306517</v>
      </c>
      <c r="J14" s="20">
        <v>-75173041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-75173041</v>
      </c>
      <c r="X14" s="20">
        <v>-48523044</v>
      </c>
      <c r="Y14" s="20">
        <v>-26649997</v>
      </c>
      <c r="Z14" s="21">
        <v>54.922351944779059</v>
      </c>
      <c r="AA14" s="22">
        <v>-194092177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-3517483</v>
      </c>
      <c r="D17" s="26">
        <f>SUM(D6:D16)</f>
        <v>0</v>
      </c>
      <c r="E17" s="27">
        <f t="shared" si="0"/>
        <v>-44264671</v>
      </c>
      <c r="F17" s="28">
        <f t="shared" si="0"/>
        <v>-44264671</v>
      </c>
      <c r="G17" s="28">
        <f t="shared" si="0"/>
        <v>-7978599</v>
      </c>
      <c r="H17" s="28">
        <f t="shared" si="0"/>
        <v>-8679987</v>
      </c>
      <c r="I17" s="28">
        <f t="shared" si="0"/>
        <v>-7759068</v>
      </c>
      <c r="J17" s="28">
        <f t="shared" si="0"/>
        <v>-24417654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-24417654</v>
      </c>
      <c r="X17" s="28">
        <f t="shared" si="0"/>
        <v>-11066169</v>
      </c>
      <c r="Y17" s="28">
        <f t="shared" si="0"/>
        <v>-13351485</v>
      </c>
      <c r="Z17" s="29">
        <f>+IF(X17&lt;&gt;0,+(Y17/X17)*100,0)</f>
        <v>120.65137447295446</v>
      </c>
      <c r="AA17" s="30">
        <f>SUM(AA6:AA16)</f>
        <v>-44264671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-7377944</v>
      </c>
      <c r="D26" s="18"/>
      <c r="E26" s="19">
        <v>-25665216</v>
      </c>
      <c r="F26" s="20">
        <v>-25665216</v>
      </c>
      <c r="G26" s="20"/>
      <c r="H26" s="20">
        <v>-1659351</v>
      </c>
      <c r="I26" s="20"/>
      <c r="J26" s="20">
        <v>-1659351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-1659351</v>
      </c>
      <c r="X26" s="20">
        <v>-6416304</v>
      </c>
      <c r="Y26" s="20">
        <v>4756953</v>
      </c>
      <c r="Z26" s="21">
        <v>-74.138522738324113</v>
      </c>
      <c r="AA26" s="22">
        <v>-25665216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-7377944</v>
      </c>
      <c r="D27" s="26">
        <f>SUM(D21:D26)</f>
        <v>0</v>
      </c>
      <c r="E27" s="27">
        <f t="shared" si="1"/>
        <v>-25665216</v>
      </c>
      <c r="F27" s="28">
        <f t="shared" si="1"/>
        <v>-25665216</v>
      </c>
      <c r="G27" s="28">
        <f t="shared" si="1"/>
        <v>0</v>
      </c>
      <c r="H27" s="28">
        <f t="shared" si="1"/>
        <v>-1659351</v>
      </c>
      <c r="I27" s="28">
        <f t="shared" si="1"/>
        <v>0</v>
      </c>
      <c r="J27" s="28">
        <f t="shared" si="1"/>
        <v>-1659351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-1659351</v>
      </c>
      <c r="X27" s="28">
        <f t="shared" si="1"/>
        <v>-6416304</v>
      </c>
      <c r="Y27" s="28">
        <f t="shared" si="1"/>
        <v>4756953</v>
      </c>
      <c r="Z27" s="29">
        <f>+IF(X27&lt;&gt;0,+(Y27/X27)*100,0)</f>
        <v>-74.138522738324113</v>
      </c>
      <c r="AA27" s="30">
        <f>SUM(AA21:AA26)</f>
        <v>-25665216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-10895427</v>
      </c>
      <c r="D38" s="32">
        <f>+D17+D27+D36</f>
        <v>0</v>
      </c>
      <c r="E38" s="33">
        <f t="shared" si="3"/>
        <v>-69929887</v>
      </c>
      <c r="F38" s="2">
        <f t="shared" si="3"/>
        <v>-69929887</v>
      </c>
      <c r="G38" s="2">
        <f t="shared" si="3"/>
        <v>-7978599</v>
      </c>
      <c r="H38" s="2">
        <f t="shared" si="3"/>
        <v>-10339338</v>
      </c>
      <c r="I38" s="2">
        <f t="shared" si="3"/>
        <v>-7759068</v>
      </c>
      <c r="J38" s="2">
        <f t="shared" si="3"/>
        <v>-26077005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-26077005</v>
      </c>
      <c r="X38" s="2">
        <f t="shared" si="3"/>
        <v>-17482473</v>
      </c>
      <c r="Y38" s="2">
        <f t="shared" si="3"/>
        <v>-8594532</v>
      </c>
      <c r="Z38" s="34">
        <f>+IF(X38&lt;&gt;0,+(Y38/X38)*100,0)</f>
        <v>49.160848124861964</v>
      </c>
      <c r="AA38" s="35">
        <f>+AA17+AA27+AA36</f>
        <v>-69929887</v>
      </c>
    </row>
    <row r="39" spans="1:27" ht="13.5" x14ac:dyDescent="0.25">
      <c r="A39" s="23" t="s">
        <v>60</v>
      </c>
      <c r="B39" s="17"/>
      <c r="C39" s="32">
        <v>173854747</v>
      </c>
      <c r="D39" s="32"/>
      <c r="E39" s="33"/>
      <c r="F39" s="2"/>
      <c r="G39" s="2">
        <v>160758459</v>
      </c>
      <c r="H39" s="2">
        <f>+G40+H60</f>
        <v>152770426</v>
      </c>
      <c r="I39" s="2">
        <f>+H40+I60</f>
        <v>142431088</v>
      </c>
      <c r="J39" s="2">
        <f>+G39</f>
        <v>160758459</v>
      </c>
      <c r="K39" s="2">
        <f>+I40+K60</f>
        <v>134672020</v>
      </c>
      <c r="L39" s="2">
        <f>+K40+L60</f>
        <v>134672020</v>
      </c>
      <c r="M39" s="2">
        <f>+L40+M60</f>
        <v>134672020</v>
      </c>
      <c r="N39" s="2">
        <f>+K39</f>
        <v>134672020</v>
      </c>
      <c r="O39" s="2">
        <f>+M40+O60</f>
        <v>134672020</v>
      </c>
      <c r="P39" s="2">
        <f>+O40+P60</f>
        <v>134672020</v>
      </c>
      <c r="Q39" s="2">
        <f>+P40+Q60</f>
        <v>134672020</v>
      </c>
      <c r="R39" s="2">
        <f>+O39</f>
        <v>134672020</v>
      </c>
      <c r="S39" s="2">
        <f>+Q40+S60</f>
        <v>134672020</v>
      </c>
      <c r="T39" s="2">
        <f>+S40+T60</f>
        <v>134672020</v>
      </c>
      <c r="U39" s="2">
        <f>+T40+U60</f>
        <v>134672020</v>
      </c>
      <c r="V39" s="2">
        <f>+S39</f>
        <v>134672020</v>
      </c>
      <c r="W39" s="2">
        <f>+G39</f>
        <v>160758459</v>
      </c>
      <c r="X39" s="2"/>
      <c r="Y39" s="2">
        <f>+W39-X39</f>
        <v>160758459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162959320</v>
      </c>
      <c r="D40" s="43">
        <f t="shared" ref="D40:AA40" si="4">+D38+D39</f>
        <v>0</v>
      </c>
      <c r="E40" s="44">
        <f t="shared" si="4"/>
        <v>-69929887</v>
      </c>
      <c r="F40" s="45">
        <f t="shared" si="4"/>
        <v>-69929887</v>
      </c>
      <c r="G40" s="45">
        <f t="shared" si="4"/>
        <v>152779860</v>
      </c>
      <c r="H40" s="45">
        <f t="shared" si="4"/>
        <v>142431088</v>
      </c>
      <c r="I40" s="45">
        <f t="shared" si="4"/>
        <v>134672020</v>
      </c>
      <c r="J40" s="45">
        <f>+I40</f>
        <v>134672020</v>
      </c>
      <c r="K40" s="45">
        <f t="shared" si="4"/>
        <v>134672020</v>
      </c>
      <c r="L40" s="45">
        <f t="shared" si="4"/>
        <v>134672020</v>
      </c>
      <c r="M40" s="45">
        <f t="shared" si="4"/>
        <v>134672020</v>
      </c>
      <c r="N40" s="45">
        <f>+M40</f>
        <v>134672020</v>
      </c>
      <c r="O40" s="45">
        <f t="shared" si="4"/>
        <v>134672020</v>
      </c>
      <c r="P40" s="45">
        <f t="shared" si="4"/>
        <v>134672020</v>
      </c>
      <c r="Q40" s="45">
        <f t="shared" si="4"/>
        <v>134672020</v>
      </c>
      <c r="R40" s="45">
        <f>+Q40</f>
        <v>134672020</v>
      </c>
      <c r="S40" s="45">
        <f t="shared" si="4"/>
        <v>134672020</v>
      </c>
      <c r="T40" s="45">
        <f t="shared" si="4"/>
        <v>134672020</v>
      </c>
      <c r="U40" s="45">
        <f t="shared" si="4"/>
        <v>134672020</v>
      </c>
      <c r="V40" s="45">
        <f>+U40</f>
        <v>134672020</v>
      </c>
      <c r="W40" s="45">
        <f>+V40</f>
        <v>134672020</v>
      </c>
      <c r="X40" s="45">
        <f t="shared" si="4"/>
        <v>-17482473</v>
      </c>
      <c r="Y40" s="45">
        <f t="shared" si="4"/>
        <v>152163927</v>
      </c>
      <c r="Z40" s="46">
        <f>+IF(X40&lt;&gt;0,+(Y40/X40)*100,0)</f>
        <v>-870.37987703455906</v>
      </c>
      <c r="AA40" s="47">
        <f t="shared" si="4"/>
        <v>-69929887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160758459</v>
      </c>
      <c r="H60">
        <v>-9434</v>
      </c>
      <c r="J60">
        <v>160758459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1082587</v>
      </c>
      <c r="H7" s="20">
        <v>26187627</v>
      </c>
      <c r="I7" s="20">
        <v>31285271</v>
      </c>
      <c r="J7" s="20">
        <v>58555485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58555485</v>
      </c>
      <c r="X7" s="20"/>
      <c r="Y7" s="20">
        <v>58555485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>
        <v>150</v>
      </c>
      <c r="I9" s="20"/>
      <c r="J9" s="20">
        <v>150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150</v>
      </c>
      <c r="X9" s="20"/>
      <c r="Y9" s="20">
        <v>150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-6585078</v>
      </c>
      <c r="H14" s="20">
        <v>-53275023</v>
      </c>
      <c r="I14" s="20">
        <v>-49379549</v>
      </c>
      <c r="J14" s="20">
        <v>-109239650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-109239650</v>
      </c>
      <c r="X14" s="20"/>
      <c r="Y14" s="20">
        <v>-109239650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-5502491</v>
      </c>
      <c r="H17" s="28">
        <f t="shared" si="0"/>
        <v>-27087246</v>
      </c>
      <c r="I17" s="28">
        <f t="shared" si="0"/>
        <v>-18094278</v>
      </c>
      <c r="J17" s="28">
        <f t="shared" si="0"/>
        <v>-50684015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-50684015</v>
      </c>
      <c r="X17" s="28">
        <f t="shared" si="0"/>
        <v>0</v>
      </c>
      <c r="Y17" s="28">
        <f t="shared" si="0"/>
        <v>-50684015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>
        <v>-2377019</v>
      </c>
      <c r="H26" s="20"/>
      <c r="I26" s="20">
        <v>-1165948</v>
      </c>
      <c r="J26" s="20">
        <v>-3542967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-3542967</v>
      </c>
      <c r="X26" s="20"/>
      <c r="Y26" s="20">
        <v>-3542967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-2377019</v>
      </c>
      <c r="H27" s="28">
        <f t="shared" si="1"/>
        <v>0</v>
      </c>
      <c r="I27" s="28">
        <f t="shared" si="1"/>
        <v>-1165948</v>
      </c>
      <c r="J27" s="28">
        <f t="shared" si="1"/>
        <v>-3542967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-3542967</v>
      </c>
      <c r="X27" s="28">
        <f t="shared" si="1"/>
        <v>0</v>
      </c>
      <c r="Y27" s="28">
        <f t="shared" si="1"/>
        <v>-3542967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-7879510</v>
      </c>
      <c r="H38" s="2">
        <f t="shared" si="3"/>
        <v>-27087246</v>
      </c>
      <c r="I38" s="2">
        <f t="shared" si="3"/>
        <v>-19260226</v>
      </c>
      <c r="J38" s="2">
        <f t="shared" si="3"/>
        <v>-54226982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-54226982</v>
      </c>
      <c r="X38" s="2">
        <f t="shared" si="3"/>
        <v>0</v>
      </c>
      <c r="Y38" s="2">
        <f t="shared" si="3"/>
        <v>-54226982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-7879510</v>
      </c>
      <c r="I39" s="2">
        <f>+H40+I60</f>
        <v>-34966756</v>
      </c>
      <c r="J39" s="2">
        <f>+G39</f>
        <v>0</v>
      </c>
      <c r="K39" s="2">
        <f>+I40+K60</f>
        <v>-54226982</v>
      </c>
      <c r="L39" s="2">
        <f>+K40+L60</f>
        <v>-54226982</v>
      </c>
      <c r="M39" s="2">
        <f>+L40+M60</f>
        <v>-54226982</v>
      </c>
      <c r="N39" s="2">
        <f>+K39</f>
        <v>-54226982</v>
      </c>
      <c r="O39" s="2">
        <f>+M40+O60</f>
        <v>-54226982</v>
      </c>
      <c r="P39" s="2">
        <f>+O40+P60</f>
        <v>-54226982</v>
      </c>
      <c r="Q39" s="2">
        <f>+P40+Q60</f>
        <v>-54226982</v>
      </c>
      <c r="R39" s="2">
        <f>+O39</f>
        <v>-54226982</v>
      </c>
      <c r="S39" s="2">
        <f>+Q40+S60</f>
        <v>-54226982</v>
      </c>
      <c r="T39" s="2">
        <f>+S40+T60</f>
        <v>-54226982</v>
      </c>
      <c r="U39" s="2">
        <f>+T40+U60</f>
        <v>-54226982</v>
      </c>
      <c r="V39" s="2">
        <f>+S39</f>
        <v>-54226982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-7879510</v>
      </c>
      <c r="H40" s="45">
        <f t="shared" si="4"/>
        <v>-34966756</v>
      </c>
      <c r="I40" s="45">
        <f t="shared" si="4"/>
        <v>-54226982</v>
      </c>
      <c r="J40" s="45">
        <f>+I40</f>
        <v>-54226982</v>
      </c>
      <c r="K40" s="45">
        <f t="shared" si="4"/>
        <v>-54226982</v>
      </c>
      <c r="L40" s="45">
        <f t="shared" si="4"/>
        <v>-54226982</v>
      </c>
      <c r="M40" s="45">
        <f t="shared" si="4"/>
        <v>-54226982</v>
      </c>
      <c r="N40" s="45">
        <f>+M40</f>
        <v>-54226982</v>
      </c>
      <c r="O40" s="45">
        <f t="shared" si="4"/>
        <v>-54226982</v>
      </c>
      <c r="P40" s="45">
        <f t="shared" si="4"/>
        <v>-54226982</v>
      </c>
      <c r="Q40" s="45">
        <f t="shared" si="4"/>
        <v>-54226982</v>
      </c>
      <c r="R40" s="45">
        <f>+Q40</f>
        <v>-54226982</v>
      </c>
      <c r="S40" s="45">
        <f t="shared" si="4"/>
        <v>-54226982</v>
      </c>
      <c r="T40" s="45">
        <f t="shared" si="4"/>
        <v>-54226982</v>
      </c>
      <c r="U40" s="45">
        <f t="shared" si="4"/>
        <v>-54226982</v>
      </c>
      <c r="V40" s="45">
        <f>+U40</f>
        <v>-54226982</v>
      </c>
      <c r="W40" s="45">
        <f>+V40</f>
        <v>-54226982</v>
      </c>
      <c r="X40" s="45">
        <f t="shared" si="4"/>
        <v>0</v>
      </c>
      <c r="Y40" s="45">
        <f t="shared" si="4"/>
        <v>-54226982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148158893</v>
      </c>
      <c r="D7" s="18"/>
      <c r="E7" s="19">
        <v>292484540</v>
      </c>
      <c r="F7" s="20">
        <v>292484540</v>
      </c>
      <c r="G7" s="20">
        <v>31028951</v>
      </c>
      <c r="H7" s="20">
        <v>27537199</v>
      </c>
      <c r="I7" s="20">
        <v>25998681</v>
      </c>
      <c r="J7" s="20">
        <v>84564831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84564831</v>
      </c>
      <c r="X7" s="20">
        <v>71073743</v>
      </c>
      <c r="Y7" s="20">
        <v>13491088</v>
      </c>
      <c r="Z7" s="21">
        <v>18.981817237344597</v>
      </c>
      <c r="AA7" s="22">
        <v>292484540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4391610</v>
      </c>
      <c r="F8" s="20">
        <v>4391610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1097904</v>
      </c>
      <c r="Y8" s="20">
        <v>-1097904</v>
      </c>
      <c r="Z8" s="21">
        <v>-100</v>
      </c>
      <c r="AA8" s="22">
        <v>4391610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-150129137</v>
      </c>
      <c r="D14" s="18"/>
      <c r="E14" s="19"/>
      <c r="F14" s="20"/>
      <c r="G14" s="20">
        <v>-30025849</v>
      </c>
      <c r="H14" s="20">
        <v>-1241960</v>
      </c>
      <c r="I14" s="20">
        <v>-11340176</v>
      </c>
      <c r="J14" s="20">
        <v>-42607985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-42607985</v>
      </c>
      <c r="X14" s="20"/>
      <c r="Y14" s="20">
        <v>-42607985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-1970244</v>
      </c>
      <c r="D17" s="26">
        <f>SUM(D6:D16)</f>
        <v>0</v>
      </c>
      <c r="E17" s="27">
        <f t="shared" si="0"/>
        <v>296876150</v>
      </c>
      <c r="F17" s="28">
        <f t="shared" si="0"/>
        <v>296876150</v>
      </c>
      <c r="G17" s="28">
        <f t="shared" si="0"/>
        <v>1003102</v>
      </c>
      <c r="H17" s="28">
        <f t="shared" si="0"/>
        <v>26295239</v>
      </c>
      <c r="I17" s="28">
        <f t="shared" si="0"/>
        <v>14658505</v>
      </c>
      <c r="J17" s="28">
        <f t="shared" si="0"/>
        <v>41956846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41956846</v>
      </c>
      <c r="X17" s="28">
        <f t="shared" si="0"/>
        <v>72171647</v>
      </c>
      <c r="Y17" s="28">
        <f t="shared" si="0"/>
        <v>-30214801</v>
      </c>
      <c r="Z17" s="29">
        <f>+IF(X17&lt;&gt;0,+(Y17/X17)*100,0)</f>
        <v>-41.865195344648292</v>
      </c>
      <c r="AA17" s="30">
        <f>SUM(AA6:AA16)</f>
        <v>296876150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-13791183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-13791183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-15761427</v>
      </c>
      <c r="D38" s="32">
        <f>+D17+D27+D36</f>
        <v>0</v>
      </c>
      <c r="E38" s="33">
        <f t="shared" si="3"/>
        <v>296876150</v>
      </c>
      <c r="F38" s="2">
        <f t="shared" si="3"/>
        <v>296876150</v>
      </c>
      <c r="G38" s="2">
        <f t="shared" si="3"/>
        <v>1003102</v>
      </c>
      <c r="H38" s="2">
        <f t="shared" si="3"/>
        <v>26295239</v>
      </c>
      <c r="I38" s="2">
        <f t="shared" si="3"/>
        <v>14658505</v>
      </c>
      <c r="J38" s="2">
        <f t="shared" si="3"/>
        <v>41956846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41956846</v>
      </c>
      <c r="X38" s="2">
        <f t="shared" si="3"/>
        <v>72171647</v>
      </c>
      <c r="Y38" s="2">
        <f t="shared" si="3"/>
        <v>-30214801</v>
      </c>
      <c r="Z38" s="34">
        <f>+IF(X38&lt;&gt;0,+(Y38/X38)*100,0)</f>
        <v>-41.865195344648292</v>
      </c>
      <c r="AA38" s="35">
        <f>+AA17+AA27+AA36</f>
        <v>296876150</v>
      </c>
    </row>
    <row r="39" spans="1:27" ht="13.5" x14ac:dyDescent="0.25">
      <c r="A39" s="23" t="s">
        <v>60</v>
      </c>
      <c r="B39" s="17"/>
      <c r="C39" s="32">
        <v>-322908274</v>
      </c>
      <c r="D39" s="32"/>
      <c r="E39" s="33"/>
      <c r="F39" s="2"/>
      <c r="G39" s="2">
        <v>-316483902</v>
      </c>
      <c r="H39" s="2">
        <f>+G40+H60</f>
        <v>-315480800</v>
      </c>
      <c r="I39" s="2">
        <f>+H40+I60</f>
        <v>-289185561</v>
      </c>
      <c r="J39" s="2">
        <f>+G39</f>
        <v>-316483902</v>
      </c>
      <c r="K39" s="2">
        <f>+I40+K60</f>
        <v>-274527056</v>
      </c>
      <c r="L39" s="2">
        <f>+K40+L60</f>
        <v>-274527056</v>
      </c>
      <c r="M39" s="2">
        <f>+L40+M60</f>
        <v>-274527056</v>
      </c>
      <c r="N39" s="2">
        <f>+K39</f>
        <v>-274527056</v>
      </c>
      <c r="O39" s="2">
        <f>+M40+O60</f>
        <v>-274527056</v>
      </c>
      <c r="P39" s="2">
        <f>+O40+P60</f>
        <v>-274527056</v>
      </c>
      <c r="Q39" s="2">
        <f>+P40+Q60</f>
        <v>-274527056</v>
      </c>
      <c r="R39" s="2">
        <f>+O39</f>
        <v>-274527056</v>
      </c>
      <c r="S39" s="2">
        <f>+Q40+S60</f>
        <v>-274527056</v>
      </c>
      <c r="T39" s="2">
        <f>+S40+T60</f>
        <v>-274527056</v>
      </c>
      <c r="U39" s="2">
        <f>+T40+U60</f>
        <v>-274527056</v>
      </c>
      <c r="V39" s="2">
        <f>+S39</f>
        <v>-274527056</v>
      </c>
      <c r="W39" s="2">
        <f>+G39</f>
        <v>-316483902</v>
      </c>
      <c r="X39" s="2"/>
      <c r="Y39" s="2">
        <f>+W39-X39</f>
        <v>-316483902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-338669701</v>
      </c>
      <c r="D40" s="43">
        <f t="shared" ref="D40:AA40" si="4">+D38+D39</f>
        <v>0</v>
      </c>
      <c r="E40" s="44">
        <f t="shared" si="4"/>
        <v>296876150</v>
      </c>
      <c r="F40" s="45">
        <f t="shared" si="4"/>
        <v>296876150</v>
      </c>
      <c r="G40" s="45">
        <f t="shared" si="4"/>
        <v>-315480800</v>
      </c>
      <c r="H40" s="45">
        <f t="shared" si="4"/>
        <v>-289185561</v>
      </c>
      <c r="I40" s="45">
        <f t="shared" si="4"/>
        <v>-274527056</v>
      </c>
      <c r="J40" s="45">
        <f>+I40</f>
        <v>-274527056</v>
      </c>
      <c r="K40" s="45">
        <f t="shared" si="4"/>
        <v>-274527056</v>
      </c>
      <c r="L40" s="45">
        <f t="shared" si="4"/>
        <v>-274527056</v>
      </c>
      <c r="M40" s="45">
        <f t="shared" si="4"/>
        <v>-274527056</v>
      </c>
      <c r="N40" s="45">
        <f>+M40</f>
        <v>-274527056</v>
      </c>
      <c r="O40" s="45">
        <f t="shared" si="4"/>
        <v>-274527056</v>
      </c>
      <c r="P40" s="45">
        <f t="shared" si="4"/>
        <v>-274527056</v>
      </c>
      <c r="Q40" s="45">
        <f t="shared" si="4"/>
        <v>-274527056</v>
      </c>
      <c r="R40" s="45">
        <f>+Q40</f>
        <v>-274527056</v>
      </c>
      <c r="S40" s="45">
        <f t="shared" si="4"/>
        <v>-274527056</v>
      </c>
      <c r="T40" s="45">
        <f t="shared" si="4"/>
        <v>-274527056</v>
      </c>
      <c r="U40" s="45">
        <f t="shared" si="4"/>
        <v>-274527056</v>
      </c>
      <c r="V40" s="45">
        <f>+U40</f>
        <v>-274527056</v>
      </c>
      <c r="W40" s="45">
        <f>+V40</f>
        <v>-274527056</v>
      </c>
      <c r="X40" s="45">
        <f t="shared" si="4"/>
        <v>72171647</v>
      </c>
      <c r="Y40" s="45">
        <f t="shared" si="4"/>
        <v>-346698703</v>
      </c>
      <c r="Z40" s="46">
        <f>+IF(X40&lt;&gt;0,+(Y40/X40)*100,0)</f>
        <v>-480.38075534011301</v>
      </c>
      <c r="AA40" s="47">
        <f t="shared" si="4"/>
        <v>296876150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-316483902</v>
      </c>
      <c r="J60">
        <v>-316483902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98946219</v>
      </c>
      <c r="D7" s="18"/>
      <c r="E7" s="19">
        <v>2143</v>
      </c>
      <c r="F7" s="20">
        <v>2143</v>
      </c>
      <c r="G7" s="20">
        <v>5768092</v>
      </c>
      <c r="H7" s="20"/>
      <c r="I7" s="20">
        <v>8007181</v>
      </c>
      <c r="J7" s="20">
        <v>13775273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13775273</v>
      </c>
      <c r="X7" s="20">
        <v>539</v>
      </c>
      <c r="Y7" s="20">
        <v>13774734</v>
      </c>
      <c r="Z7" s="21">
        <v>2555609.2764378479</v>
      </c>
      <c r="AA7" s="22">
        <v>2143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5600000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614000</v>
      </c>
      <c r="F10" s="20">
        <v>614000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154523</v>
      </c>
      <c r="Y10" s="20">
        <v>-154523</v>
      </c>
      <c r="Z10" s="21">
        <v>-100</v>
      </c>
      <c r="AA10" s="22">
        <v>614000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-63666804</v>
      </c>
      <c r="D14" s="18"/>
      <c r="E14" s="19"/>
      <c r="F14" s="20"/>
      <c r="G14" s="20"/>
      <c r="H14" s="20"/>
      <c r="I14" s="20">
        <v>-9057334</v>
      </c>
      <c r="J14" s="20">
        <v>-9057334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-9057334</v>
      </c>
      <c r="X14" s="20"/>
      <c r="Y14" s="20">
        <v>-9057334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40879415</v>
      </c>
      <c r="D17" s="26">
        <f>SUM(D6:D16)</f>
        <v>0</v>
      </c>
      <c r="E17" s="27">
        <f t="shared" si="0"/>
        <v>616143</v>
      </c>
      <c r="F17" s="28">
        <f t="shared" si="0"/>
        <v>616143</v>
      </c>
      <c r="G17" s="28">
        <f t="shared" si="0"/>
        <v>5768092</v>
      </c>
      <c r="H17" s="28">
        <f t="shared" si="0"/>
        <v>0</v>
      </c>
      <c r="I17" s="28">
        <f t="shared" si="0"/>
        <v>-1050153</v>
      </c>
      <c r="J17" s="28">
        <f t="shared" si="0"/>
        <v>4717939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4717939</v>
      </c>
      <c r="X17" s="28">
        <f t="shared" si="0"/>
        <v>155062</v>
      </c>
      <c r="Y17" s="28">
        <f t="shared" si="0"/>
        <v>4562877</v>
      </c>
      <c r="Z17" s="29">
        <f>+IF(X17&lt;&gt;0,+(Y17/X17)*100,0)</f>
        <v>2942.6145670763949</v>
      </c>
      <c r="AA17" s="30">
        <f>SUM(AA6:AA16)</f>
        <v>616143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-7565294</v>
      </c>
      <c r="D26" s="18"/>
      <c r="E26" s="19">
        <v>-16034000</v>
      </c>
      <c r="F26" s="20">
        <v>-16034000</v>
      </c>
      <c r="G26" s="20"/>
      <c r="H26" s="20"/>
      <c r="I26" s="20">
        <v>-1745244</v>
      </c>
      <c r="J26" s="20">
        <v>-1745244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-1745244</v>
      </c>
      <c r="X26" s="20">
        <v>-4098058</v>
      </c>
      <c r="Y26" s="20">
        <v>2352814</v>
      </c>
      <c r="Z26" s="21">
        <v>-57.412901427944654</v>
      </c>
      <c r="AA26" s="22">
        <v>-16034000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-7565294</v>
      </c>
      <c r="D27" s="26">
        <f>SUM(D21:D26)</f>
        <v>0</v>
      </c>
      <c r="E27" s="27">
        <f t="shared" si="1"/>
        <v>-16034000</v>
      </c>
      <c r="F27" s="28">
        <f t="shared" si="1"/>
        <v>-16034000</v>
      </c>
      <c r="G27" s="28">
        <f t="shared" si="1"/>
        <v>0</v>
      </c>
      <c r="H27" s="28">
        <f t="shared" si="1"/>
        <v>0</v>
      </c>
      <c r="I27" s="28">
        <f t="shared" si="1"/>
        <v>-1745244</v>
      </c>
      <c r="J27" s="28">
        <f t="shared" si="1"/>
        <v>-1745244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-1745244</v>
      </c>
      <c r="X27" s="28">
        <f t="shared" si="1"/>
        <v>-4098058</v>
      </c>
      <c r="Y27" s="28">
        <f t="shared" si="1"/>
        <v>2352814</v>
      </c>
      <c r="Z27" s="29">
        <f>+IF(X27&lt;&gt;0,+(Y27/X27)*100,0)</f>
        <v>-57.412901427944654</v>
      </c>
      <c r="AA27" s="30">
        <f>SUM(AA21:AA26)</f>
        <v>-16034000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33314121</v>
      </c>
      <c r="D38" s="32">
        <f>+D17+D27+D36</f>
        <v>0</v>
      </c>
      <c r="E38" s="33">
        <f t="shared" si="3"/>
        <v>-15417857</v>
      </c>
      <c r="F38" s="2">
        <f t="shared" si="3"/>
        <v>-15417857</v>
      </c>
      <c r="G38" s="2">
        <f t="shared" si="3"/>
        <v>5768092</v>
      </c>
      <c r="H38" s="2">
        <f t="shared" si="3"/>
        <v>0</v>
      </c>
      <c r="I38" s="2">
        <f t="shared" si="3"/>
        <v>-2795397</v>
      </c>
      <c r="J38" s="2">
        <f t="shared" si="3"/>
        <v>2972695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2972695</v>
      </c>
      <c r="X38" s="2">
        <f t="shared" si="3"/>
        <v>-3942996</v>
      </c>
      <c r="Y38" s="2">
        <f t="shared" si="3"/>
        <v>6915691</v>
      </c>
      <c r="Z38" s="34">
        <f>+IF(X38&lt;&gt;0,+(Y38/X38)*100,0)</f>
        <v>-175.39178330386335</v>
      </c>
      <c r="AA38" s="35">
        <f>+AA17+AA27+AA36</f>
        <v>-15417857</v>
      </c>
    </row>
    <row r="39" spans="1:27" ht="13.5" x14ac:dyDescent="0.25">
      <c r="A39" s="23" t="s">
        <v>60</v>
      </c>
      <c r="B39" s="17"/>
      <c r="C39" s="32">
        <v>114316427</v>
      </c>
      <c r="D39" s="32"/>
      <c r="E39" s="33"/>
      <c r="F39" s="2"/>
      <c r="G39" s="2">
        <v>140732006</v>
      </c>
      <c r="H39" s="2">
        <f>+G40+H60</f>
        <v>146500098</v>
      </c>
      <c r="I39" s="2">
        <f>+H40+I60</f>
        <v>146500098</v>
      </c>
      <c r="J39" s="2">
        <f>+G39</f>
        <v>140732006</v>
      </c>
      <c r="K39" s="2">
        <f>+I40+K60</f>
        <v>143704701</v>
      </c>
      <c r="L39" s="2">
        <f>+K40+L60</f>
        <v>143704701</v>
      </c>
      <c r="M39" s="2">
        <f>+L40+M60</f>
        <v>143704701</v>
      </c>
      <c r="N39" s="2">
        <f>+K39</f>
        <v>143704701</v>
      </c>
      <c r="O39" s="2">
        <f>+M40+O60</f>
        <v>143704701</v>
      </c>
      <c r="P39" s="2">
        <f>+O40+P60</f>
        <v>143704701</v>
      </c>
      <c r="Q39" s="2">
        <f>+P40+Q60</f>
        <v>143704701</v>
      </c>
      <c r="R39" s="2">
        <f>+O39</f>
        <v>143704701</v>
      </c>
      <c r="S39" s="2">
        <f>+Q40+S60</f>
        <v>143704701</v>
      </c>
      <c r="T39" s="2">
        <f>+S40+T60</f>
        <v>143704701</v>
      </c>
      <c r="U39" s="2">
        <f>+T40+U60</f>
        <v>143704701</v>
      </c>
      <c r="V39" s="2">
        <f>+S39</f>
        <v>143704701</v>
      </c>
      <c r="W39" s="2">
        <f>+G39</f>
        <v>140732006</v>
      </c>
      <c r="X39" s="2"/>
      <c r="Y39" s="2">
        <f>+W39-X39</f>
        <v>140732006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147630548</v>
      </c>
      <c r="D40" s="43">
        <f t="shared" ref="D40:AA40" si="4">+D38+D39</f>
        <v>0</v>
      </c>
      <c r="E40" s="44">
        <f t="shared" si="4"/>
        <v>-15417857</v>
      </c>
      <c r="F40" s="45">
        <f t="shared" si="4"/>
        <v>-15417857</v>
      </c>
      <c r="G40" s="45">
        <f t="shared" si="4"/>
        <v>146500098</v>
      </c>
      <c r="H40" s="45">
        <f t="shared" si="4"/>
        <v>146500098</v>
      </c>
      <c r="I40" s="45">
        <f t="shared" si="4"/>
        <v>143704701</v>
      </c>
      <c r="J40" s="45">
        <f>+I40</f>
        <v>143704701</v>
      </c>
      <c r="K40" s="45">
        <f t="shared" si="4"/>
        <v>143704701</v>
      </c>
      <c r="L40" s="45">
        <f t="shared" si="4"/>
        <v>143704701</v>
      </c>
      <c r="M40" s="45">
        <f t="shared" si="4"/>
        <v>143704701</v>
      </c>
      <c r="N40" s="45">
        <f>+M40</f>
        <v>143704701</v>
      </c>
      <c r="O40" s="45">
        <f t="shared" si="4"/>
        <v>143704701</v>
      </c>
      <c r="P40" s="45">
        <f t="shared" si="4"/>
        <v>143704701</v>
      </c>
      <c r="Q40" s="45">
        <f t="shared" si="4"/>
        <v>143704701</v>
      </c>
      <c r="R40" s="45">
        <f>+Q40</f>
        <v>143704701</v>
      </c>
      <c r="S40" s="45">
        <f t="shared" si="4"/>
        <v>143704701</v>
      </c>
      <c r="T40" s="45">
        <f t="shared" si="4"/>
        <v>143704701</v>
      </c>
      <c r="U40" s="45">
        <f t="shared" si="4"/>
        <v>143704701</v>
      </c>
      <c r="V40" s="45">
        <f>+U40</f>
        <v>143704701</v>
      </c>
      <c r="W40" s="45">
        <f>+V40</f>
        <v>143704701</v>
      </c>
      <c r="X40" s="45">
        <f t="shared" si="4"/>
        <v>-3942996</v>
      </c>
      <c r="Y40" s="45">
        <f t="shared" si="4"/>
        <v>147647697</v>
      </c>
      <c r="Z40" s="46">
        <f>+IF(X40&lt;&gt;0,+(Y40/X40)*100,0)</f>
        <v>-3744.5560938940844</v>
      </c>
      <c r="AA40" s="47">
        <f t="shared" si="4"/>
        <v>-15417857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140732006</v>
      </c>
      <c r="J60">
        <v>140732006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90034616</v>
      </c>
      <c r="D7" s="18"/>
      <c r="E7" s="19">
        <v>134779671</v>
      </c>
      <c r="F7" s="20">
        <v>134779671</v>
      </c>
      <c r="G7" s="20">
        <v>7801219</v>
      </c>
      <c r="H7" s="20">
        <v>16462415</v>
      </c>
      <c r="I7" s="20">
        <v>5334064</v>
      </c>
      <c r="J7" s="20">
        <v>29597698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29597698</v>
      </c>
      <c r="X7" s="20">
        <v>34228119</v>
      </c>
      <c r="Y7" s="20">
        <v>-4630421</v>
      </c>
      <c r="Z7" s="21">
        <v>-13.528119964757632</v>
      </c>
      <c r="AA7" s="22">
        <v>134779671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24056</v>
      </c>
      <c r="F8" s="20">
        <v>24056</v>
      </c>
      <c r="G8" s="20">
        <v>12758</v>
      </c>
      <c r="H8" s="20"/>
      <c r="I8" s="20"/>
      <c r="J8" s="20">
        <v>12758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12758</v>
      </c>
      <c r="X8" s="20">
        <v>5865</v>
      </c>
      <c r="Y8" s="20">
        <v>6893</v>
      </c>
      <c r="Z8" s="21">
        <v>117.52770673486785</v>
      </c>
      <c r="AA8" s="22">
        <v>24056</v>
      </c>
    </row>
    <row r="9" spans="1:27" ht="13.5" x14ac:dyDescent="0.25">
      <c r="A9" s="23" t="s">
        <v>37</v>
      </c>
      <c r="B9" s="17" t="s">
        <v>6</v>
      </c>
      <c r="C9" s="18">
        <v>14979379</v>
      </c>
      <c r="D9" s="18"/>
      <c r="E9" s="19">
        <v>22747563</v>
      </c>
      <c r="F9" s="20">
        <v>22747563</v>
      </c>
      <c r="G9" s="20"/>
      <c r="H9" s="20">
        <v>8955521</v>
      </c>
      <c r="I9" s="20"/>
      <c r="J9" s="20">
        <v>8955521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8955521</v>
      </c>
      <c r="X9" s="20">
        <v>6388556</v>
      </c>
      <c r="Y9" s="20">
        <v>2566965</v>
      </c>
      <c r="Z9" s="21">
        <v>40.180676196624091</v>
      </c>
      <c r="AA9" s="22">
        <v>22747563</v>
      </c>
    </row>
    <row r="10" spans="1:27" ht="13.5" x14ac:dyDescent="0.25">
      <c r="A10" s="23" t="s">
        <v>38</v>
      </c>
      <c r="B10" s="17" t="s">
        <v>6</v>
      </c>
      <c r="C10" s="18">
        <v>1790569</v>
      </c>
      <c r="D10" s="18"/>
      <c r="E10" s="19">
        <v>17544000</v>
      </c>
      <c r="F10" s="20">
        <v>17544000</v>
      </c>
      <c r="G10" s="20">
        <v>7000000</v>
      </c>
      <c r="H10" s="20">
        <v>1200000</v>
      </c>
      <c r="I10" s="20"/>
      <c r="J10" s="20">
        <v>8200000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8200000</v>
      </c>
      <c r="X10" s="20">
        <v>4507800</v>
      </c>
      <c r="Y10" s="20">
        <v>3692200</v>
      </c>
      <c r="Z10" s="21">
        <v>81.906916899596254</v>
      </c>
      <c r="AA10" s="22">
        <v>17544000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-66788071</v>
      </c>
      <c r="D14" s="18"/>
      <c r="E14" s="19">
        <v>-121122927</v>
      </c>
      <c r="F14" s="20">
        <v>-121122927</v>
      </c>
      <c r="G14" s="20">
        <v>-11197240</v>
      </c>
      <c r="H14" s="20">
        <v>-14716087</v>
      </c>
      <c r="I14" s="20">
        <v>-14672042</v>
      </c>
      <c r="J14" s="20">
        <v>-40585369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-40585369</v>
      </c>
      <c r="X14" s="20">
        <v>-28463887</v>
      </c>
      <c r="Y14" s="20">
        <v>-12121482</v>
      </c>
      <c r="Z14" s="21">
        <v>42.585476818397993</v>
      </c>
      <c r="AA14" s="22">
        <v>-121122927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40016493</v>
      </c>
      <c r="D17" s="26">
        <f>SUM(D6:D16)</f>
        <v>0</v>
      </c>
      <c r="E17" s="27">
        <f t="shared" si="0"/>
        <v>53972363</v>
      </c>
      <c r="F17" s="28">
        <f t="shared" si="0"/>
        <v>53972363</v>
      </c>
      <c r="G17" s="28">
        <f t="shared" si="0"/>
        <v>3616737</v>
      </c>
      <c r="H17" s="28">
        <f t="shared" si="0"/>
        <v>11901849</v>
      </c>
      <c r="I17" s="28">
        <f t="shared" si="0"/>
        <v>-9337978</v>
      </c>
      <c r="J17" s="28">
        <f t="shared" si="0"/>
        <v>6180608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6180608</v>
      </c>
      <c r="X17" s="28">
        <f t="shared" si="0"/>
        <v>16666453</v>
      </c>
      <c r="Y17" s="28">
        <f t="shared" si="0"/>
        <v>-10485845</v>
      </c>
      <c r="Z17" s="29">
        <f>+IF(X17&lt;&gt;0,+(Y17/X17)*100,0)</f>
        <v>-62.915876581537781</v>
      </c>
      <c r="AA17" s="30">
        <f>SUM(AA6:AA16)</f>
        <v>53972363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659391</v>
      </c>
      <c r="F21" s="20">
        <v>659391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147469</v>
      </c>
      <c r="Y21" s="36">
        <v>-147469</v>
      </c>
      <c r="Z21" s="37">
        <v>-100</v>
      </c>
      <c r="AA21" s="38">
        <v>659391</v>
      </c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>
        <v>-1194487</v>
      </c>
      <c r="F23" s="20">
        <v>-1194487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-410105</v>
      </c>
      <c r="Y23" s="36">
        <v>410105</v>
      </c>
      <c r="Z23" s="37">
        <v>-100</v>
      </c>
      <c r="AA23" s="38">
        <v>-1194487</v>
      </c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-19272641</v>
      </c>
      <c r="D26" s="18"/>
      <c r="E26" s="19"/>
      <c r="F26" s="20"/>
      <c r="G26" s="20"/>
      <c r="H26" s="20">
        <v>-555638</v>
      </c>
      <c r="I26" s="20">
        <v>-5914431</v>
      </c>
      <c r="J26" s="20">
        <v>-6470069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-6470069</v>
      </c>
      <c r="X26" s="20"/>
      <c r="Y26" s="20">
        <v>-6470069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-19272641</v>
      </c>
      <c r="D27" s="26">
        <f>SUM(D21:D26)</f>
        <v>0</v>
      </c>
      <c r="E27" s="27">
        <f t="shared" si="1"/>
        <v>-535096</v>
      </c>
      <c r="F27" s="28">
        <f t="shared" si="1"/>
        <v>-535096</v>
      </c>
      <c r="G27" s="28">
        <f t="shared" si="1"/>
        <v>0</v>
      </c>
      <c r="H27" s="28">
        <f t="shared" si="1"/>
        <v>-555638</v>
      </c>
      <c r="I27" s="28">
        <f t="shared" si="1"/>
        <v>-5914431</v>
      </c>
      <c r="J27" s="28">
        <f t="shared" si="1"/>
        <v>-6470069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-6470069</v>
      </c>
      <c r="X27" s="28">
        <f t="shared" si="1"/>
        <v>-262636</v>
      </c>
      <c r="Y27" s="28">
        <f t="shared" si="1"/>
        <v>-6207433</v>
      </c>
      <c r="Z27" s="29">
        <f>+IF(X27&lt;&gt;0,+(Y27/X27)*100,0)</f>
        <v>2363.5118567142358</v>
      </c>
      <c r="AA27" s="30">
        <f>SUM(AA21:AA26)</f>
        <v>-535096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20743852</v>
      </c>
      <c r="D38" s="32">
        <f>+D17+D27+D36</f>
        <v>0</v>
      </c>
      <c r="E38" s="33">
        <f t="shared" si="3"/>
        <v>53437267</v>
      </c>
      <c r="F38" s="2">
        <f t="shared" si="3"/>
        <v>53437267</v>
      </c>
      <c r="G38" s="2">
        <f t="shared" si="3"/>
        <v>3616737</v>
      </c>
      <c r="H38" s="2">
        <f t="shared" si="3"/>
        <v>11346211</v>
      </c>
      <c r="I38" s="2">
        <f t="shared" si="3"/>
        <v>-15252409</v>
      </c>
      <c r="J38" s="2">
        <f t="shared" si="3"/>
        <v>-289461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-289461</v>
      </c>
      <c r="X38" s="2">
        <f t="shared" si="3"/>
        <v>16403817</v>
      </c>
      <c r="Y38" s="2">
        <f t="shared" si="3"/>
        <v>-16693278</v>
      </c>
      <c r="Z38" s="34">
        <f>+IF(X38&lt;&gt;0,+(Y38/X38)*100,0)</f>
        <v>-101.76459539874165</v>
      </c>
      <c r="AA38" s="35">
        <f>+AA17+AA27+AA36</f>
        <v>53437267</v>
      </c>
    </row>
    <row r="39" spans="1:27" ht="13.5" x14ac:dyDescent="0.25">
      <c r="A39" s="23" t="s">
        <v>60</v>
      </c>
      <c r="B39" s="17"/>
      <c r="C39" s="32">
        <v>3</v>
      </c>
      <c r="D39" s="32"/>
      <c r="E39" s="33"/>
      <c r="F39" s="2"/>
      <c r="G39" s="2">
        <v>17377706</v>
      </c>
      <c r="H39" s="2">
        <f>+G40+H60</f>
        <v>20994443</v>
      </c>
      <c r="I39" s="2">
        <f>+H40+I60</f>
        <v>32340654</v>
      </c>
      <c r="J39" s="2">
        <f>+G39</f>
        <v>17377706</v>
      </c>
      <c r="K39" s="2">
        <f>+I40+K60</f>
        <v>17088245</v>
      </c>
      <c r="L39" s="2">
        <f>+K40+L60</f>
        <v>17088245</v>
      </c>
      <c r="M39" s="2">
        <f>+L40+M60</f>
        <v>17088245</v>
      </c>
      <c r="N39" s="2">
        <f>+K39</f>
        <v>17088245</v>
      </c>
      <c r="O39" s="2">
        <f>+M40+O60</f>
        <v>17088245</v>
      </c>
      <c r="P39" s="2">
        <f>+O40+P60</f>
        <v>17088245</v>
      </c>
      <c r="Q39" s="2">
        <f>+P40+Q60</f>
        <v>17088245</v>
      </c>
      <c r="R39" s="2">
        <f>+O39</f>
        <v>17088245</v>
      </c>
      <c r="S39" s="2">
        <f>+Q40+S60</f>
        <v>17088245</v>
      </c>
      <c r="T39" s="2">
        <f>+S40+T60</f>
        <v>17088245</v>
      </c>
      <c r="U39" s="2">
        <f>+T40+U60</f>
        <v>17088245</v>
      </c>
      <c r="V39" s="2">
        <f>+S39</f>
        <v>17088245</v>
      </c>
      <c r="W39" s="2">
        <f>+G39</f>
        <v>17377706</v>
      </c>
      <c r="X39" s="2"/>
      <c r="Y39" s="2">
        <f>+W39-X39</f>
        <v>17377706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20743855</v>
      </c>
      <c r="D40" s="43">
        <f t="shared" ref="D40:AA40" si="4">+D38+D39</f>
        <v>0</v>
      </c>
      <c r="E40" s="44">
        <f t="shared" si="4"/>
        <v>53437267</v>
      </c>
      <c r="F40" s="45">
        <f t="shared" si="4"/>
        <v>53437267</v>
      </c>
      <c r="G40" s="45">
        <f t="shared" si="4"/>
        <v>20994443</v>
      </c>
      <c r="H40" s="45">
        <f t="shared" si="4"/>
        <v>32340654</v>
      </c>
      <c r="I40" s="45">
        <f t="shared" si="4"/>
        <v>17088245</v>
      </c>
      <c r="J40" s="45">
        <f>+I40</f>
        <v>17088245</v>
      </c>
      <c r="K40" s="45">
        <f t="shared" si="4"/>
        <v>17088245</v>
      </c>
      <c r="L40" s="45">
        <f t="shared" si="4"/>
        <v>17088245</v>
      </c>
      <c r="M40" s="45">
        <f t="shared" si="4"/>
        <v>17088245</v>
      </c>
      <c r="N40" s="45">
        <f>+M40</f>
        <v>17088245</v>
      </c>
      <c r="O40" s="45">
        <f t="shared" si="4"/>
        <v>17088245</v>
      </c>
      <c r="P40" s="45">
        <f t="shared" si="4"/>
        <v>17088245</v>
      </c>
      <c r="Q40" s="45">
        <f t="shared" si="4"/>
        <v>17088245</v>
      </c>
      <c r="R40" s="45">
        <f>+Q40</f>
        <v>17088245</v>
      </c>
      <c r="S40" s="45">
        <f t="shared" si="4"/>
        <v>17088245</v>
      </c>
      <c r="T40" s="45">
        <f t="shared" si="4"/>
        <v>17088245</v>
      </c>
      <c r="U40" s="45">
        <f t="shared" si="4"/>
        <v>17088245</v>
      </c>
      <c r="V40" s="45">
        <f>+U40</f>
        <v>17088245</v>
      </c>
      <c r="W40" s="45">
        <f>+V40</f>
        <v>17088245</v>
      </c>
      <c r="X40" s="45">
        <f t="shared" si="4"/>
        <v>16403817</v>
      </c>
      <c r="Y40" s="45">
        <f t="shared" si="4"/>
        <v>684428</v>
      </c>
      <c r="Z40" s="46">
        <f>+IF(X40&lt;&gt;0,+(Y40/X40)*100,0)</f>
        <v>4.1723703696523806</v>
      </c>
      <c r="AA40" s="47">
        <f t="shared" si="4"/>
        <v>53437267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17377706</v>
      </c>
      <c r="J60">
        <v>17377706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-4198529</v>
      </c>
      <c r="F14" s="20">
        <v>-4198529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-1049634</v>
      </c>
      <c r="Y14" s="20">
        <v>1049634</v>
      </c>
      <c r="Z14" s="21">
        <v>-100</v>
      </c>
      <c r="AA14" s="22">
        <v>-4198529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-4198529</v>
      </c>
      <c r="F17" s="28">
        <f t="shared" si="0"/>
        <v>-4198529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-1049634</v>
      </c>
      <c r="Y17" s="28">
        <f t="shared" si="0"/>
        <v>1049634</v>
      </c>
      <c r="Z17" s="29">
        <f>+IF(X17&lt;&gt;0,+(Y17/X17)*100,0)</f>
        <v>-100</v>
      </c>
      <c r="AA17" s="30">
        <f>SUM(AA6:AA16)</f>
        <v>-4198529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-14295650</v>
      </c>
      <c r="F26" s="20">
        <v>-14295650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-3573912</v>
      </c>
      <c r="Y26" s="20">
        <v>3573912</v>
      </c>
      <c r="Z26" s="21">
        <v>-100</v>
      </c>
      <c r="AA26" s="22">
        <v>-14295650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-14295650</v>
      </c>
      <c r="F27" s="28">
        <f t="shared" si="1"/>
        <v>-14295650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-3573912</v>
      </c>
      <c r="Y27" s="28">
        <f t="shared" si="1"/>
        <v>3573912</v>
      </c>
      <c r="Z27" s="29">
        <f>+IF(X27&lt;&gt;0,+(Y27/X27)*100,0)</f>
        <v>-100</v>
      </c>
      <c r="AA27" s="30">
        <f>SUM(AA21:AA26)</f>
        <v>-14295650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-18494179</v>
      </c>
      <c r="F38" s="2">
        <f t="shared" si="3"/>
        <v>-18494179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-4623546</v>
      </c>
      <c r="Y38" s="2">
        <f t="shared" si="3"/>
        <v>4623546</v>
      </c>
      <c r="Z38" s="34">
        <f>+IF(X38&lt;&gt;0,+(Y38/X38)*100,0)</f>
        <v>-100</v>
      </c>
      <c r="AA38" s="35">
        <f>+AA17+AA27+AA36</f>
        <v>-18494179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-18494179</v>
      </c>
      <c r="F40" s="45">
        <f t="shared" si="4"/>
        <v>-18494179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-4623546</v>
      </c>
      <c r="Y40" s="45">
        <f t="shared" si="4"/>
        <v>4623546</v>
      </c>
      <c r="Z40" s="46">
        <f>+IF(X40&lt;&gt;0,+(Y40/X40)*100,0)</f>
        <v>-100</v>
      </c>
      <c r="AA40" s="47">
        <f t="shared" si="4"/>
        <v>-18494179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C381F93-4DF1-440C-9605-BCE5D70C1186}"/>
</file>

<file path=customXml/itemProps2.xml><?xml version="1.0" encoding="utf-8"?>
<ds:datastoreItem xmlns:ds="http://schemas.openxmlformats.org/officeDocument/2006/customXml" ds:itemID="{FE191570-18EB-4D88-8A54-C86F928EB9EC}"/>
</file>

<file path=customXml/itemProps3.xml><?xml version="1.0" encoding="utf-8"?>
<ds:datastoreItem xmlns:ds="http://schemas.openxmlformats.org/officeDocument/2006/customXml" ds:itemID="{7F9AD09E-45AE-4A2C-A018-6945ABB693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2024-11-11T12:17:21Z</dcterms:created>
  <dcterms:modified xsi:type="dcterms:W3CDTF">2024-11-11T12:35:10Z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